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19815" windowHeight="7650"/>
  </bookViews>
  <sheets>
    <sheet name="Servicios" sheetId="1" r:id="rId1"/>
    <sheet name="Bienes-Obra" sheetId="2" r:id="rId2"/>
  </sheets>
  <calcPr calcId="125725"/>
</workbook>
</file>

<file path=xl/calcChain.xml><?xml version="1.0" encoding="utf-8"?>
<calcChain xmlns="http://schemas.openxmlformats.org/spreadsheetml/2006/main">
  <c r="AA36" i="2"/>
  <c r="AA33"/>
  <c r="AA28"/>
  <c r="AA21"/>
  <c r="AA38"/>
  <c r="AC18" i="1"/>
  <c r="AC16"/>
</calcChain>
</file>

<file path=xl/comments1.xml><?xml version="1.0" encoding="utf-8"?>
<comments xmlns="http://schemas.openxmlformats.org/spreadsheetml/2006/main">
  <authors>
    <author>Verónica Iveth Bueso Leiva</author>
  </authors>
  <commentList>
    <comment ref="B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CPI: Concurso Público Internacional
CPN: Concurso Público Nacional
LP: Concurso Privado
3C. Comparacion 3 CV´s
CD: Contratacion Directa
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AD18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comments2.xml><?xml version="1.0" encoding="utf-8"?>
<comments xmlns="http://schemas.openxmlformats.org/spreadsheetml/2006/main">
  <authors>
    <author>Verónica Iveth Bueso Leiva</author>
  </authors>
  <commentList>
    <comment ref="B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AB38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sharedStrings.xml><?xml version="1.0" encoding="utf-8"?>
<sst xmlns="http://schemas.openxmlformats.org/spreadsheetml/2006/main" count="593" uniqueCount="91">
  <si>
    <t>SECRETARÍA DE ESTADO EN EL DESPACHO DE DEFENSA NACIONAL</t>
  </si>
  <si>
    <t>FONDOS NACIONALES /NUMERO DE PRÉSTAMO / CRÉDITO N/A</t>
  </si>
  <si>
    <t>NOMBRE DE LA UNIDAD O PROYECTO FUERZA NAVAL DE HONDURAS</t>
  </si>
  <si>
    <t>PLAN ANUAL DE COMPRAS Y CONTRATACIONES (PACC) PARA EL AÑO FISCAL 2015</t>
  </si>
  <si>
    <r>
      <t xml:space="preserve">Categoría: </t>
    </r>
    <r>
      <rPr>
        <i/>
        <sz val="14"/>
        <rFont val="Arial"/>
        <family val="2"/>
      </rPr>
      <t>[Consultorías]</t>
    </r>
  </si>
  <si>
    <t>PROGRAMA DE CONTRATACIONES (FECHAS ESTIMADAS/REALES)</t>
  </si>
  <si>
    <t>Preliminares</t>
  </si>
  <si>
    <t>Etapa de Inicio</t>
  </si>
  <si>
    <t>Etapa de Evaluación de Ofertas</t>
  </si>
  <si>
    <t>Etapa de Firma del Contrato</t>
  </si>
  <si>
    <t>Entregas</t>
  </si>
  <si>
    <t>DATOS FINALES DEL CONTRATO</t>
  </si>
  <si>
    <t>Invitación a Precalificar</t>
  </si>
  <si>
    <t>Evaluacion de Precalificacion</t>
  </si>
  <si>
    <t>Convocatoria a participar en el proceso</t>
  </si>
  <si>
    <t>Apertura de Ofertas</t>
  </si>
  <si>
    <t>Evaluacion de las Ofertas</t>
  </si>
  <si>
    <t>Subsanación</t>
  </si>
  <si>
    <t>Negociacion Economica</t>
  </si>
  <si>
    <t>Firma de la Adjudicación</t>
  </si>
  <si>
    <t>Firma del Contrato/ Recepcion de Garantías</t>
  </si>
  <si>
    <t>Entrega de Productos</t>
  </si>
  <si>
    <t xml:space="preserve">Descripción </t>
  </si>
  <si>
    <t>Detalle de todos los requerimientos, por Unidad Ejecutora</t>
  </si>
  <si>
    <t>Método de Selección</t>
  </si>
  <si>
    <t>Relación con el POA</t>
  </si>
  <si>
    <t>Clave Institucional</t>
  </si>
  <si>
    <t>INICIO</t>
  </si>
  <si>
    <t>FIN</t>
  </si>
  <si>
    <t>Nombre Adjudicatario (s)</t>
  </si>
  <si>
    <t>Contrato (s) #</t>
  </si>
  <si>
    <t>Costo Estimado</t>
  </si>
  <si>
    <t xml:space="preserve">Costo Final </t>
  </si>
  <si>
    <t>Nombre del proyecto u objeto de compra</t>
  </si>
  <si>
    <t>CPI, CPN, CP, 3CV, CD</t>
  </si>
  <si>
    <t>correlativo del POA</t>
  </si>
  <si>
    <t>Correlativo de este contrato</t>
  </si>
  <si>
    <t>Estimada</t>
  </si>
  <si>
    <t>REAL</t>
  </si>
  <si>
    <t>Estimado</t>
  </si>
  <si>
    <t>SERVICIOS DE CAPACITACION</t>
  </si>
  <si>
    <t>FNH</t>
  </si>
  <si>
    <t>3CV</t>
  </si>
  <si>
    <t>03-01</t>
  </si>
  <si>
    <t>11-01</t>
  </si>
  <si>
    <t>N/A</t>
  </si>
  <si>
    <t>11-02</t>
  </si>
  <si>
    <t>11-03</t>
  </si>
  <si>
    <t>TOTAL</t>
  </si>
  <si>
    <t>SERVICIOS DE INF.Y SISTEMAS COMPUTARIZADOS</t>
  </si>
  <si>
    <t>Fecha de emisión:</t>
  </si>
  <si>
    <t>Emitido por:</t>
  </si>
  <si>
    <t>Yeny Lopez</t>
  </si>
  <si>
    <t>Fecha de Modificacion</t>
  </si>
  <si>
    <t>DD/MM/AA</t>
  </si>
  <si>
    <t xml:space="preserve">Modificado por </t>
  </si>
  <si>
    <t>Fecha de Registro ONCAE:</t>
  </si>
  <si>
    <t>Recibido por:</t>
  </si>
  <si>
    <t>Fecha de Aprobación:</t>
  </si>
  <si>
    <t>Aprobado por:</t>
  </si>
  <si>
    <t xml:space="preserve">Cap. Nelson Varela </t>
  </si>
  <si>
    <t>Fecha de Aprobacion</t>
  </si>
  <si>
    <t>Aprobado por</t>
  </si>
  <si>
    <t>Fecha Actualización ONCAE:</t>
  </si>
  <si>
    <t>Actualizado por:</t>
  </si>
  <si>
    <t>UNIDAD RESPONSABLE DE PREPARACIÓN Y SEGUIMIENTO DE PLAN DE CONTRATACIONES :PAGADURIA GENERAL FUERZA NAVAL DE HONDURAS</t>
  </si>
  <si>
    <t>FIRMA GERENCIA ADMINISTRATIVA O A QUIEN DELEGUE: PAGADOR GENERAL FNH</t>
  </si>
  <si>
    <t>NOMBRE DE LA UNIDAD O PROYECTO: FUERZA NAVAL DE HONDURAS</t>
  </si>
  <si>
    <r>
      <t xml:space="preserve">Categoría: </t>
    </r>
    <r>
      <rPr>
        <i/>
        <sz val="14"/>
        <rFont val="Arial"/>
        <family val="2"/>
      </rPr>
      <t>[Bienes, Obras o Servicios diferentes a las Consultorías]</t>
    </r>
  </si>
  <si>
    <t>Firma del Contrato</t>
  </si>
  <si>
    <t>Recepcion de Bienes, Servicios u Obras</t>
  </si>
  <si>
    <t>No.</t>
  </si>
  <si>
    <t>Descripcion de todos los requerimientos, por unidad ejecutora</t>
  </si>
  <si>
    <t>Método de Compra</t>
  </si>
  <si>
    <t>LPI, LPN, LP, 3C, 2C, CD</t>
  </si>
  <si>
    <t>Alimentos y Bebidas para personas</t>
  </si>
  <si>
    <t>3C</t>
  </si>
  <si>
    <t>01-01</t>
  </si>
  <si>
    <t>Papel de Escritorio</t>
  </si>
  <si>
    <t>2C</t>
  </si>
  <si>
    <t>01-02</t>
  </si>
  <si>
    <t>Papel para Computacion</t>
  </si>
  <si>
    <t>Productos de Artes Graficas</t>
  </si>
  <si>
    <t>TOTAL ( X CADA CATEGORÍA)</t>
  </si>
  <si>
    <t>Fecha de emisión:  05/01/2015</t>
  </si>
  <si>
    <t>Fecha de Aprobación: 07/01/2015</t>
  </si>
  <si>
    <t>Cap. Nelson Varela R.</t>
  </si>
  <si>
    <t>UNIDAD RESPONSABLE DE PREPARACIÓN Y SEGUIMIENTO DE PLAN DE CONTRATACIONES: Pagaduria Fuerza Naval de Honduras</t>
  </si>
  <si>
    <t>FIRMA GERENCIA ADMINISTRATIVA O A QUIEN DELEGUE :Pagador General FNH</t>
  </si>
  <si>
    <t>02-01</t>
  </si>
  <si>
    <t>03-02</t>
  </si>
</sst>
</file>

<file path=xl/styles.xml><?xml version="1.0" encoding="utf-8"?>
<styleSheet xmlns="http://schemas.openxmlformats.org/spreadsheetml/2006/main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L&quot;#,##0.00"/>
  </numFmts>
  <fonts count="27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</font>
    <font>
      <b/>
      <sz val="14"/>
      <color rgb="FFFF000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0000FF"/>
      <name val="Arial"/>
      <family val="2"/>
    </font>
    <font>
      <sz val="12"/>
      <color theme="1"/>
      <name val="Calibri"/>
      <family val="2"/>
      <scheme val="minor"/>
    </font>
    <font>
      <b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</cellStyleXfs>
  <cellXfs count="24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2" fillId="0" borderId="0" xfId="0" applyFont="1" applyAlignment="1"/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164" fontId="1" fillId="0" borderId="0" xfId="4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5" fontId="11" fillId="0" borderId="1" xfId="1" applyFont="1" applyBorder="1" applyAlignment="1">
      <alignment horizontal="center" vertical="center" wrapText="1"/>
    </xf>
    <xf numFmtId="0" fontId="5" fillId="0" borderId="1" xfId="0" applyFont="1" applyBorder="1"/>
    <xf numFmtId="0" fontId="23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4" fillId="0" borderId="1" xfId="2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5" fontId="0" fillId="0" borderId="0" xfId="0" applyNumberFormat="1"/>
    <xf numFmtId="166" fontId="4" fillId="0" borderId="1" xfId="4" applyNumberFormat="1" applyFont="1" applyBorder="1" applyAlignment="1">
      <alignment horizontal="center" vertical="center" wrapText="1"/>
    </xf>
    <xf numFmtId="166" fontId="14" fillId="0" borderId="1" xfId="4" applyNumberFormat="1" applyFont="1" applyBorder="1" applyAlignment="1">
      <alignment horizontal="center" vertical="center"/>
    </xf>
    <xf numFmtId="166" fontId="14" fillId="0" borderId="1" xfId="4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/>
    <xf numFmtId="0" fontId="15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17" fillId="0" borderId="9" xfId="0" applyFont="1" applyBorder="1"/>
    <xf numFmtId="14" fontId="2" fillId="0" borderId="10" xfId="0" applyNumberFormat="1" applyFont="1" applyBorder="1" applyAlignment="1"/>
    <xf numFmtId="0" fontId="17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/>
    <xf numFmtId="0" fontId="2" fillId="0" borderId="11" xfId="0" applyFont="1" applyBorder="1" applyAlignment="1"/>
    <xf numFmtId="0" fontId="2" fillId="0" borderId="9" xfId="0" applyFont="1" applyBorder="1" applyAlignment="1">
      <alignment horizontal="left"/>
    </xf>
    <xf numFmtId="0" fontId="2" fillId="0" borderId="10" xfId="0" applyFont="1" applyBorder="1" applyAlignment="1"/>
    <xf numFmtId="0" fontId="2" fillId="0" borderId="11" xfId="0" applyFont="1" applyBorder="1" applyAlignment="1">
      <alignment wrapText="1"/>
    </xf>
    <xf numFmtId="0" fontId="17" fillId="0" borderId="10" xfId="0" applyFont="1" applyBorder="1"/>
    <xf numFmtId="0" fontId="17" fillId="0" borderId="0" xfId="0" applyFont="1"/>
    <xf numFmtId="0" fontId="2" fillId="0" borderId="8" xfId="0" applyFont="1" applyBorder="1" applyAlignment="1">
      <alignment horizontal="left"/>
    </xf>
    <xf numFmtId="0" fontId="2" fillId="0" borderId="10" xfId="0" applyFont="1" applyBorder="1" applyAlignment="1">
      <alignment horizontal="right"/>
    </xf>
    <xf numFmtId="0" fontId="5" fillId="0" borderId="0" xfId="0" applyFont="1" applyBorder="1" applyAlignment="1"/>
    <xf numFmtId="0" fontId="2" fillId="0" borderId="12" xfId="0" applyFont="1" applyBorder="1"/>
    <xf numFmtId="0" fontId="2" fillId="0" borderId="13" xfId="0" applyFont="1" applyBorder="1"/>
    <xf numFmtId="0" fontId="17" fillId="0" borderId="13" xfId="0" applyFont="1" applyBorder="1"/>
    <xf numFmtId="14" fontId="2" fillId="0" borderId="2" xfId="0" applyNumberFormat="1" applyFont="1" applyBorder="1" applyAlignment="1"/>
    <xf numFmtId="0" fontId="2" fillId="0" borderId="3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>
      <alignment wrapText="1"/>
    </xf>
    <xf numFmtId="0" fontId="17" fillId="0" borderId="2" xfId="0" applyFont="1" applyBorder="1"/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14" xfId="0" applyBorder="1"/>
    <xf numFmtId="0" fontId="5" fillId="0" borderId="0" xfId="0" applyFont="1" applyBorder="1"/>
    <xf numFmtId="0" fontId="5" fillId="0" borderId="15" xfId="0" applyFont="1" applyBorder="1"/>
    <xf numFmtId="0" fontId="21" fillId="0" borderId="0" xfId="9" applyAlignment="1">
      <alignment wrapText="1"/>
    </xf>
    <xf numFmtId="0" fontId="21" fillId="0" borderId="0" xfId="9"/>
    <xf numFmtId="0" fontId="2" fillId="0" borderId="0" xfId="9" applyFont="1" applyAlignment="1">
      <alignment wrapText="1"/>
    </xf>
    <xf numFmtId="0" fontId="21" fillId="0" borderId="0" xfId="9" applyAlignment="1"/>
    <xf numFmtId="0" fontId="2" fillId="0" borderId="0" xfId="9" applyFont="1" applyAlignment="1"/>
    <xf numFmtId="0" fontId="3" fillId="0" borderId="0" xfId="9" applyFont="1" applyFill="1" applyBorder="1" applyAlignment="1">
      <alignment vertical="center" wrapText="1"/>
    </xf>
    <xf numFmtId="0" fontId="4" fillId="0" borderId="0" xfId="9" applyFont="1" applyFill="1" applyAlignment="1">
      <alignment horizontal="center" vertical="center" wrapText="1"/>
    </xf>
    <xf numFmtId="0" fontId="5" fillId="0" borderId="0" xfId="9" applyFont="1" applyAlignment="1">
      <alignment wrapText="1"/>
    </xf>
    <xf numFmtId="0" fontId="5" fillId="0" borderId="0" xfId="9" applyFont="1"/>
    <xf numFmtId="0" fontId="21" fillId="0" borderId="0" xfId="9" applyBorder="1"/>
    <xf numFmtId="0" fontId="5" fillId="0" borderId="1" xfId="9" applyFont="1" applyBorder="1" applyAlignment="1">
      <alignment horizontal="center" vertical="center"/>
    </xf>
    <xf numFmtId="0" fontId="6" fillId="0" borderId="2" xfId="9" applyFont="1" applyBorder="1" applyAlignment="1">
      <alignment horizontal="center" vertical="center" wrapText="1"/>
    </xf>
    <xf numFmtId="0" fontId="22" fillId="2" borderId="2" xfId="9" applyFont="1" applyFill="1" applyBorder="1" applyAlignment="1">
      <alignment horizontal="center" vertical="center" wrapText="1"/>
    </xf>
    <xf numFmtId="0" fontId="10" fillId="0" borderId="3" xfId="9" applyFont="1" applyBorder="1" applyAlignment="1">
      <alignment horizontal="center" vertical="center" wrapText="1"/>
    </xf>
    <xf numFmtId="0" fontId="5" fillId="0" borderId="3" xfId="9" applyFont="1" applyBorder="1" applyAlignment="1">
      <alignment horizontal="center" vertical="center" wrapText="1"/>
    </xf>
    <xf numFmtId="0" fontId="5" fillId="0" borderId="4" xfId="9" applyFont="1" applyBorder="1" applyAlignment="1">
      <alignment horizontal="center" vertical="center" wrapText="1"/>
    </xf>
    <xf numFmtId="0" fontId="21" fillId="0" borderId="1" xfId="9" applyBorder="1" applyAlignment="1">
      <alignment horizontal="center" vertical="center"/>
    </xf>
    <xf numFmtId="0" fontId="5" fillId="0" borderId="5" xfId="9" applyFont="1" applyBorder="1" applyAlignment="1">
      <alignment horizontal="center" vertical="center" wrapText="1"/>
    </xf>
    <xf numFmtId="0" fontId="10" fillId="0" borderId="1" xfId="9" applyFont="1" applyBorder="1" applyAlignment="1">
      <alignment horizontal="center" vertical="center" wrapText="1"/>
    </xf>
    <xf numFmtId="0" fontId="1" fillId="0" borderId="1" xfId="9" applyFont="1" applyBorder="1" applyAlignment="1">
      <alignment horizontal="center" vertical="center" wrapText="1"/>
    </xf>
    <xf numFmtId="0" fontId="11" fillId="0" borderId="1" xfId="9" applyFont="1" applyBorder="1" applyAlignment="1">
      <alignment horizontal="center" vertical="center" wrapText="1"/>
    </xf>
    <xf numFmtId="0" fontId="21" fillId="0" borderId="1" xfId="9" applyBorder="1"/>
    <xf numFmtId="14" fontId="12" fillId="0" borderId="1" xfId="9" applyNumberFormat="1" applyFont="1" applyFill="1" applyBorder="1" applyAlignment="1">
      <alignment horizontal="center" vertical="center"/>
    </xf>
    <xf numFmtId="14" fontId="12" fillId="0" borderId="1" xfId="9" applyNumberFormat="1" applyFont="1" applyBorder="1" applyAlignment="1">
      <alignment horizontal="center" vertical="center"/>
    </xf>
    <xf numFmtId="164" fontId="21" fillId="0" borderId="0" xfId="8" applyFont="1" applyFill="1" applyBorder="1" applyAlignment="1">
      <alignment vertical="center"/>
    </xf>
    <xf numFmtId="0" fontId="25" fillId="0" borderId="16" xfId="9" applyFont="1" applyBorder="1" applyAlignment="1">
      <alignment vertical="center"/>
    </xf>
    <xf numFmtId="49" fontId="10" fillId="0" borderId="1" xfId="9" applyNumberFormat="1" applyFont="1" applyBorder="1" applyAlignment="1">
      <alignment horizontal="center" vertical="center" wrapText="1"/>
    </xf>
    <xf numFmtId="0" fontId="24" fillId="0" borderId="1" xfId="9" applyFont="1" applyBorder="1" applyAlignment="1">
      <alignment horizontal="center" vertical="center" wrapText="1"/>
    </xf>
    <xf numFmtId="165" fontId="11" fillId="0" borderId="1" xfId="3" applyFont="1" applyBorder="1" applyAlignment="1">
      <alignment horizontal="center" vertical="center" wrapText="1"/>
    </xf>
    <xf numFmtId="0" fontId="5" fillId="0" borderId="1" xfId="9" applyFont="1" applyBorder="1"/>
    <xf numFmtId="0" fontId="23" fillId="0" borderId="16" xfId="9" applyFont="1" applyBorder="1" applyAlignment="1">
      <alignment vertical="center"/>
    </xf>
    <xf numFmtId="0" fontId="5" fillId="0" borderId="1" xfId="9" applyFont="1" applyBorder="1" applyAlignment="1">
      <alignment horizontal="center" vertical="center" wrapText="1"/>
    </xf>
    <xf numFmtId="165" fontId="4" fillId="0" borderId="1" xfId="3" applyFont="1" applyBorder="1" applyAlignment="1">
      <alignment horizontal="center" vertical="center" wrapText="1"/>
    </xf>
    <xf numFmtId="164" fontId="21" fillId="0" borderId="1" xfId="8" applyFont="1" applyFill="1" applyBorder="1" applyAlignment="1">
      <alignment vertical="center"/>
    </xf>
    <xf numFmtId="164" fontId="5" fillId="0" borderId="0" xfId="8" applyFont="1" applyFill="1" applyBorder="1" applyAlignment="1">
      <alignment vertical="center"/>
    </xf>
    <xf numFmtId="0" fontId="25" fillId="0" borderId="6" xfId="9" applyFont="1" applyBorder="1" applyAlignment="1">
      <alignment vertical="center"/>
    </xf>
    <xf numFmtId="0" fontId="23" fillId="0" borderId="6" xfId="9" applyFont="1" applyBorder="1" applyAlignment="1">
      <alignment vertical="center"/>
    </xf>
    <xf numFmtId="0" fontId="1" fillId="0" borderId="5" xfId="9" applyFont="1" applyBorder="1" applyAlignment="1">
      <alignment horizontal="center" vertical="center" wrapText="1"/>
    </xf>
    <xf numFmtId="0" fontId="5" fillId="0" borderId="1" xfId="9" applyFont="1" applyBorder="1" applyAlignment="1">
      <alignment vertical="center"/>
    </xf>
    <xf numFmtId="0" fontId="21" fillId="0" borderId="1" xfId="9" applyBorder="1" applyAlignment="1">
      <alignment horizontal="center" vertical="center" wrapText="1"/>
    </xf>
    <xf numFmtId="0" fontId="13" fillId="0" borderId="5" xfId="9" applyFont="1" applyBorder="1" applyAlignment="1">
      <alignment horizontal="center" vertical="center" wrapText="1"/>
    </xf>
    <xf numFmtId="166" fontId="4" fillId="0" borderId="1" xfId="8" applyNumberFormat="1" applyFont="1" applyBorder="1" applyAlignment="1">
      <alignment horizontal="center" vertical="center" wrapText="1"/>
    </xf>
    <xf numFmtId="4" fontId="21" fillId="0" borderId="0" xfId="9" applyNumberFormat="1"/>
    <xf numFmtId="166" fontId="14" fillId="0" borderId="1" xfId="8" applyNumberFormat="1" applyFont="1" applyBorder="1" applyAlignment="1">
      <alignment horizontal="center" vertical="center"/>
    </xf>
    <xf numFmtId="166" fontId="14" fillId="0" borderId="1" xfId="8" applyNumberFormat="1" applyFont="1" applyBorder="1" applyAlignment="1">
      <alignment horizontal="center" vertical="center" wrapText="1"/>
    </xf>
    <xf numFmtId="0" fontId="5" fillId="0" borderId="0" xfId="9" applyFont="1" applyBorder="1" applyAlignment="1">
      <alignment horizontal="right" vertical="center" wrapText="1"/>
    </xf>
    <xf numFmtId="0" fontId="21" fillId="0" borderId="0" xfId="9" applyBorder="1" applyAlignment="1">
      <alignment vertical="center"/>
    </xf>
    <xf numFmtId="0" fontId="15" fillId="0" borderId="0" xfId="9" applyFont="1" applyAlignment="1">
      <alignment horizontal="right"/>
    </xf>
    <xf numFmtId="0" fontId="15" fillId="0" borderId="0" xfId="9" applyFont="1"/>
    <xf numFmtId="0" fontId="15" fillId="0" borderId="0" xfId="9" applyFont="1" applyBorder="1"/>
    <xf numFmtId="0" fontId="21" fillId="0" borderId="0" xfId="9" applyBorder="1" applyAlignment="1">
      <alignment horizontal="center"/>
    </xf>
    <xf numFmtId="0" fontId="16" fillId="0" borderId="0" xfId="9" applyFont="1" applyBorder="1" applyAlignment="1">
      <alignment horizontal="center"/>
    </xf>
    <xf numFmtId="0" fontId="10" fillId="0" borderId="0" xfId="9" applyFont="1" applyBorder="1" applyAlignment="1">
      <alignment horizontal="center"/>
    </xf>
    <xf numFmtId="0" fontId="2" fillId="0" borderId="8" xfId="9" applyFont="1" applyBorder="1"/>
    <xf numFmtId="0" fontId="2" fillId="0" borderId="9" xfId="9" applyFont="1" applyBorder="1"/>
    <xf numFmtId="0" fontId="17" fillId="0" borderId="9" xfId="9" applyFont="1" applyBorder="1"/>
    <xf numFmtId="0" fontId="2" fillId="0" borderId="10" xfId="9" applyFont="1" applyBorder="1" applyAlignment="1"/>
    <xf numFmtId="0" fontId="17" fillId="0" borderId="0" xfId="9" applyFont="1" applyAlignment="1">
      <alignment wrapText="1"/>
    </xf>
    <xf numFmtId="0" fontId="2" fillId="0" borderId="1" xfId="9" applyFont="1" applyBorder="1" applyAlignment="1">
      <alignment horizontal="center" wrapText="1"/>
    </xf>
    <xf numFmtId="0" fontId="2" fillId="0" borderId="0" xfId="9" applyFont="1" applyBorder="1" applyAlignment="1"/>
    <xf numFmtId="0" fontId="2" fillId="0" borderId="11" xfId="9" applyFont="1" applyBorder="1" applyAlignment="1"/>
    <xf numFmtId="0" fontId="2" fillId="0" borderId="9" xfId="9" applyFont="1" applyBorder="1" applyAlignment="1">
      <alignment horizontal="left"/>
    </xf>
    <xf numFmtId="0" fontId="2" fillId="0" borderId="11" xfId="9" applyFont="1" applyBorder="1" applyAlignment="1">
      <alignment wrapText="1"/>
    </xf>
    <xf numFmtId="0" fontId="17" fillId="0" borderId="10" xfId="9" applyFont="1" applyBorder="1"/>
    <xf numFmtId="0" fontId="17" fillId="0" borderId="0" xfId="9" applyFont="1"/>
    <xf numFmtId="0" fontId="2" fillId="0" borderId="8" xfId="9" applyFont="1" applyBorder="1" applyAlignment="1">
      <alignment horizontal="left"/>
    </xf>
    <xf numFmtId="0" fontId="2" fillId="0" borderId="10" xfId="9" applyFont="1" applyBorder="1" applyAlignment="1">
      <alignment horizontal="right"/>
    </xf>
    <xf numFmtId="0" fontId="5" fillId="0" borderId="0" xfId="9" applyFont="1" applyBorder="1" applyAlignment="1"/>
    <xf numFmtId="0" fontId="2" fillId="0" borderId="12" xfId="9" applyFont="1" applyBorder="1"/>
    <xf numFmtId="0" fontId="2" fillId="0" borderId="13" xfId="9" applyFont="1" applyBorder="1"/>
    <xf numFmtId="0" fontId="17" fillId="0" borderId="13" xfId="9" applyFont="1" applyBorder="1"/>
    <xf numFmtId="0" fontId="2" fillId="0" borderId="2" xfId="9" applyFont="1" applyBorder="1" applyAlignment="1"/>
    <xf numFmtId="0" fontId="2" fillId="0" borderId="3" xfId="9" applyFont="1" applyBorder="1" applyAlignment="1"/>
    <xf numFmtId="0" fontId="2" fillId="0" borderId="3" xfId="9" applyFont="1" applyBorder="1" applyAlignment="1">
      <alignment wrapText="1"/>
    </xf>
    <xf numFmtId="0" fontId="17" fillId="0" borderId="2" xfId="9" applyFont="1" applyBorder="1"/>
    <xf numFmtId="0" fontId="2" fillId="0" borderId="12" xfId="9" applyFont="1" applyBorder="1" applyAlignment="1">
      <alignment horizontal="left"/>
    </xf>
    <xf numFmtId="0" fontId="2" fillId="0" borderId="13" xfId="9" applyFont="1" applyBorder="1" applyAlignment="1">
      <alignment horizontal="left"/>
    </xf>
    <xf numFmtId="0" fontId="2" fillId="0" borderId="2" xfId="9" applyFont="1" applyBorder="1" applyAlignment="1">
      <alignment horizontal="right"/>
    </xf>
    <xf numFmtId="0" fontId="5" fillId="0" borderId="0" xfId="9" applyFont="1" applyAlignment="1">
      <alignment horizontal="center"/>
    </xf>
    <xf numFmtId="0" fontId="21" fillId="0" borderId="14" xfId="9" applyBorder="1"/>
    <xf numFmtId="0" fontId="5" fillId="0" borderId="0" xfId="9" applyFont="1" applyBorder="1"/>
    <xf numFmtId="0" fontId="5" fillId="0" borderId="15" xfId="9" applyFont="1" applyBorder="1"/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13" fillId="0" borderId="17" xfId="0" applyFont="1" applyFill="1" applyBorder="1" applyAlignment="1">
      <alignment horizontal="right" vertical="center"/>
    </xf>
    <xf numFmtId="0" fontId="13" fillId="0" borderId="7" xfId="0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right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6" fillId="0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5" fillId="3" borderId="8" xfId="9" applyFont="1" applyFill="1" applyBorder="1" applyAlignment="1">
      <alignment horizontal="center" vertical="center"/>
    </xf>
    <xf numFmtId="0" fontId="5" fillId="3" borderId="9" xfId="9" applyFont="1" applyFill="1" applyBorder="1" applyAlignment="1">
      <alignment horizontal="center" vertical="center"/>
    </xf>
    <xf numFmtId="0" fontId="5" fillId="3" borderId="10" xfId="9" applyFont="1" applyFill="1" applyBorder="1" applyAlignment="1">
      <alignment horizontal="center" vertical="center"/>
    </xf>
    <xf numFmtId="0" fontId="5" fillId="3" borderId="12" xfId="9" applyFont="1" applyFill="1" applyBorder="1" applyAlignment="1">
      <alignment horizontal="center" vertical="center"/>
    </xf>
    <xf numFmtId="0" fontId="5" fillId="3" borderId="13" xfId="9" applyFont="1" applyFill="1" applyBorder="1" applyAlignment="1">
      <alignment horizontal="center" vertical="center"/>
    </xf>
    <xf numFmtId="0" fontId="5" fillId="3" borderId="2" xfId="9" applyFont="1" applyFill="1" applyBorder="1" applyAlignment="1">
      <alignment horizontal="center" vertical="center"/>
    </xf>
    <xf numFmtId="0" fontId="18" fillId="0" borderId="17" xfId="9" applyFont="1" applyBorder="1" applyAlignment="1">
      <alignment horizontal="center"/>
    </xf>
    <xf numFmtId="0" fontId="18" fillId="0" borderId="7" xfId="9" applyFont="1" applyBorder="1" applyAlignment="1">
      <alignment horizontal="center"/>
    </xf>
    <xf numFmtId="0" fontId="18" fillId="0" borderId="5" xfId="9" applyFont="1" applyBorder="1" applyAlignment="1">
      <alignment horizontal="center"/>
    </xf>
    <xf numFmtId="0" fontId="2" fillId="0" borderId="17" xfId="9" applyFont="1" applyBorder="1" applyAlignment="1">
      <alignment horizontal="center"/>
    </xf>
    <xf numFmtId="0" fontId="2" fillId="0" borderId="5" xfId="9" applyFont="1" applyBorder="1" applyAlignment="1">
      <alignment horizontal="center"/>
    </xf>
    <xf numFmtId="0" fontId="2" fillId="0" borderId="17" xfId="9" applyFont="1" applyBorder="1" applyAlignment="1">
      <alignment horizontal="center" wrapText="1"/>
    </xf>
    <xf numFmtId="0" fontId="2" fillId="0" borderId="5" xfId="9" applyFont="1" applyBorder="1" applyAlignment="1">
      <alignment horizontal="center" wrapText="1"/>
    </xf>
    <xf numFmtId="0" fontId="24" fillId="0" borderId="1" xfId="9" applyFont="1" applyBorder="1" applyAlignment="1">
      <alignment horizontal="center" vertical="center" wrapText="1"/>
    </xf>
    <xf numFmtId="0" fontId="11" fillId="0" borderId="1" xfId="9" applyFont="1" applyBorder="1" applyAlignment="1">
      <alignment horizontal="center" vertical="center" wrapText="1"/>
    </xf>
    <xf numFmtId="0" fontId="13" fillId="0" borderId="5" xfId="9" applyFont="1" applyBorder="1" applyAlignment="1">
      <alignment horizontal="center" vertical="center" wrapText="1"/>
    </xf>
    <xf numFmtId="0" fontId="4" fillId="0" borderId="1" xfId="9" applyFont="1" applyFill="1" applyBorder="1" applyAlignment="1">
      <alignment horizontal="right" vertical="center"/>
    </xf>
    <xf numFmtId="0" fontId="13" fillId="0" borderId="1" xfId="9" applyFont="1" applyFill="1" applyBorder="1" applyAlignment="1">
      <alignment horizontal="right" vertical="center"/>
    </xf>
    <xf numFmtId="0" fontId="14" fillId="0" borderId="1" xfId="9" applyFont="1" applyFill="1" applyBorder="1" applyAlignment="1">
      <alignment horizontal="right" vertical="center"/>
    </xf>
    <xf numFmtId="0" fontId="5" fillId="4" borderId="18" xfId="9" applyFont="1" applyFill="1" applyBorder="1" applyAlignment="1">
      <alignment horizontal="center" vertical="center" wrapText="1"/>
    </xf>
    <xf numFmtId="0" fontId="5" fillId="4" borderId="19" xfId="9" applyFont="1" applyFill="1" applyBorder="1" applyAlignment="1">
      <alignment horizontal="center" vertical="center" wrapText="1"/>
    </xf>
    <xf numFmtId="0" fontId="5" fillId="0" borderId="5" xfId="9" applyFont="1" applyBorder="1" applyAlignment="1">
      <alignment horizontal="center" vertical="center" wrapText="1"/>
    </xf>
    <xf numFmtId="0" fontId="10" fillId="0" borderId="1" xfId="9" applyFont="1" applyBorder="1" applyAlignment="1">
      <alignment horizontal="center" vertical="center" wrapText="1"/>
    </xf>
    <xf numFmtId="0" fontId="1" fillId="0" borderId="1" xfId="9" applyFont="1" applyBorder="1" applyAlignment="1">
      <alignment horizontal="center" vertical="center" wrapText="1"/>
    </xf>
    <xf numFmtId="0" fontId="8" fillId="4" borderId="17" xfId="9" applyFont="1" applyFill="1" applyBorder="1" applyAlignment="1">
      <alignment horizontal="center" vertical="center"/>
    </xf>
    <xf numFmtId="0" fontId="8" fillId="4" borderId="7" xfId="9" applyFont="1" applyFill="1" applyBorder="1" applyAlignment="1">
      <alignment horizontal="center" vertical="center"/>
    </xf>
    <xf numFmtId="0" fontId="8" fillId="4" borderId="5" xfId="9" applyFont="1" applyFill="1" applyBorder="1" applyAlignment="1">
      <alignment horizontal="center" vertical="center"/>
    </xf>
    <xf numFmtId="0" fontId="6" fillId="5" borderId="8" xfId="9" applyFont="1" applyFill="1" applyBorder="1" applyAlignment="1">
      <alignment horizontal="center" vertical="center" wrapText="1"/>
    </xf>
    <xf numFmtId="0" fontId="6" fillId="5" borderId="9" xfId="9" applyFont="1" applyFill="1" applyBorder="1" applyAlignment="1">
      <alignment horizontal="center" vertical="center" wrapText="1"/>
    </xf>
    <xf numFmtId="0" fontId="6" fillId="5" borderId="10" xfId="9" applyFont="1" applyFill="1" applyBorder="1" applyAlignment="1">
      <alignment horizontal="center" vertical="center" wrapText="1"/>
    </xf>
    <xf numFmtId="0" fontId="6" fillId="5" borderId="20" xfId="9" applyFont="1" applyFill="1" applyBorder="1" applyAlignment="1">
      <alignment horizontal="center" vertical="center" wrapText="1"/>
    </xf>
    <xf numFmtId="0" fontId="6" fillId="5" borderId="21" xfId="9" applyFont="1" applyFill="1" applyBorder="1" applyAlignment="1">
      <alignment horizontal="center" vertical="center" wrapText="1"/>
    </xf>
    <xf numFmtId="0" fontId="6" fillId="5" borderId="22" xfId="9" applyFont="1" applyFill="1" applyBorder="1" applyAlignment="1">
      <alignment horizontal="center" vertical="center" wrapText="1"/>
    </xf>
    <xf numFmtId="0" fontId="5" fillId="4" borderId="17" xfId="9" applyFont="1" applyFill="1" applyBorder="1" applyAlignment="1">
      <alignment horizontal="center" vertical="center" wrapText="1"/>
    </xf>
    <xf numFmtId="0" fontId="5" fillId="4" borderId="5" xfId="9" applyFont="1" applyFill="1" applyBorder="1" applyAlignment="1">
      <alignment horizontal="center" vertical="center" wrapText="1"/>
    </xf>
    <xf numFmtId="0" fontId="5" fillId="4" borderId="23" xfId="9" applyFont="1" applyFill="1" applyBorder="1" applyAlignment="1">
      <alignment horizontal="center" vertical="center" wrapText="1"/>
    </xf>
    <xf numFmtId="0" fontId="2" fillId="0" borderId="0" xfId="9" applyFont="1" applyAlignment="1">
      <alignment horizontal="center" wrapText="1"/>
    </xf>
    <xf numFmtId="0" fontId="26" fillId="0" borderId="0" xfId="9" applyFont="1" applyFill="1" applyBorder="1" applyAlignment="1">
      <alignment horizontal="center" vertical="center" wrapText="1"/>
    </xf>
    <xf numFmtId="0" fontId="6" fillId="6" borderId="8" xfId="9" applyFont="1" applyFill="1" applyBorder="1" applyAlignment="1">
      <alignment horizontal="center" vertical="center" wrapText="1"/>
    </xf>
    <xf numFmtId="0" fontId="6" fillId="6" borderId="9" xfId="9" applyFont="1" applyFill="1" applyBorder="1" applyAlignment="1">
      <alignment horizontal="center" vertical="center" wrapText="1"/>
    </xf>
    <xf numFmtId="0" fontId="6" fillId="6" borderId="10" xfId="9" applyFont="1" applyFill="1" applyBorder="1" applyAlignment="1">
      <alignment horizontal="center" vertical="center" wrapText="1"/>
    </xf>
    <xf numFmtId="0" fontId="6" fillId="6" borderId="14" xfId="9" applyFont="1" applyFill="1" applyBorder="1" applyAlignment="1">
      <alignment horizontal="center" vertical="center" wrapText="1"/>
    </xf>
    <xf numFmtId="0" fontId="6" fillId="6" borderId="0" xfId="9" applyFont="1" applyFill="1" applyBorder="1" applyAlignment="1">
      <alignment horizontal="center" vertical="center" wrapText="1"/>
    </xf>
    <xf numFmtId="0" fontId="6" fillId="6" borderId="15" xfId="9" applyFont="1" applyFill="1" applyBorder="1" applyAlignment="1">
      <alignment horizontal="center" vertical="center" wrapText="1"/>
    </xf>
  </cellXfs>
  <cellStyles count="10">
    <cellStyle name="Millares" xfId="1" builtinId="3"/>
    <cellStyle name="Millares 2" xfId="2"/>
    <cellStyle name="Millares 3" xfId="3"/>
    <cellStyle name="Moneda" xfId="4" builtinId="4"/>
    <cellStyle name="Moneda 2" xfId="5"/>
    <cellStyle name="Moneda 2 2" xfId="6"/>
    <cellStyle name="Moneda 3" xfId="7"/>
    <cellStyle name="Moneda 4" xfId="8"/>
    <cellStyle name="Normal" xfId="0" builtinId="0"/>
    <cellStyle name="Normal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2"/>
  <sheetViews>
    <sheetView tabSelected="1" topLeftCell="Q1" zoomScaleNormal="100" workbookViewId="0">
      <selection activeCell="B22" sqref="B22"/>
    </sheetView>
  </sheetViews>
  <sheetFormatPr baseColWidth="10" defaultColWidth="9.140625" defaultRowHeight="12.75"/>
  <cols>
    <col min="2" max="2" width="28.140625" style="1" customWidth="1"/>
    <col min="3" max="3" width="23.42578125" style="1" customWidth="1"/>
    <col min="4" max="6" width="12.7109375" style="1" customWidth="1"/>
    <col min="7" max="7" width="12.42578125" style="1" customWidth="1"/>
    <col min="8" max="8" width="13.28515625" style="1" customWidth="1"/>
    <col min="9" max="9" width="13.5703125" style="1" customWidth="1"/>
    <col min="10" max="14" width="12.7109375" style="1" customWidth="1"/>
    <col min="15" max="15" width="13.42578125" style="1" customWidth="1"/>
    <col min="16" max="16" width="13.140625" style="1" customWidth="1"/>
    <col min="17" max="22" width="12.7109375" customWidth="1"/>
    <col min="23" max="23" width="15.28515625" customWidth="1"/>
    <col min="24" max="24" width="16.85546875" customWidth="1"/>
    <col min="25" max="27" width="12.7109375" customWidth="1"/>
    <col min="28" max="28" width="12.5703125" customWidth="1"/>
    <col min="29" max="32" width="12.7109375" customWidth="1"/>
    <col min="33" max="33" width="11.7109375" customWidth="1"/>
    <col min="34" max="34" width="10.85546875" customWidth="1"/>
  </cols>
  <sheetData>
    <row r="1" spans="1:34" s="1" customFormat="1" ht="15.75">
      <c r="B1" s="201" t="s">
        <v>0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</row>
    <row r="2" spans="1:34" ht="15.75" customHeight="1">
      <c r="B2" s="201" t="s">
        <v>1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"/>
      <c r="AD2" s="3"/>
      <c r="AE2" s="3"/>
      <c r="AF2" s="3"/>
      <c r="AG2" s="3"/>
    </row>
    <row r="3" spans="1:34" ht="15.75" customHeight="1">
      <c r="B3" s="201" t="s">
        <v>2</v>
      </c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"/>
      <c r="AD3" s="3"/>
      <c r="AE3" s="3"/>
      <c r="AF3" s="3"/>
      <c r="AG3" s="3"/>
    </row>
    <row r="4" spans="1:34" ht="15.75" customHeight="1">
      <c r="B4" s="201" t="s">
        <v>3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4"/>
      <c r="AD4" s="3"/>
      <c r="AE4" s="3"/>
      <c r="AF4" s="3"/>
      <c r="AG4" s="3"/>
    </row>
    <row r="5" spans="1:34" s="3" customFormat="1" ht="15.75" customHeight="1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5"/>
      <c r="AD5" s="5"/>
      <c r="AE5" s="5"/>
      <c r="AF5" s="5"/>
      <c r="AG5" s="5"/>
      <c r="AH5" s="5"/>
    </row>
    <row r="6" spans="1:34" ht="8.25" customHeight="1">
      <c r="R6" s="6"/>
      <c r="S6" s="6"/>
      <c r="T6" s="6"/>
      <c r="U6" s="6"/>
      <c r="V6" s="6"/>
      <c r="AD6" s="7"/>
      <c r="AE6" s="7"/>
      <c r="AF6" s="7"/>
      <c r="AG6" s="8"/>
    </row>
    <row r="7" spans="1:34" ht="22.5" customHeight="1">
      <c r="A7" s="203" t="s">
        <v>4</v>
      </c>
      <c r="B7" s="203"/>
      <c r="C7" s="203"/>
      <c r="D7" s="203"/>
      <c r="E7" s="203"/>
      <c r="F7" s="204"/>
      <c r="G7" s="190" t="s">
        <v>5</v>
      </c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9"/>
    </row>
    <row r="8" spans="1:34" ht="22.5" customHeight="1">
      <c r="A8" s="203"/>
      <c r="B8" s="203"/>
      <c r="C8" s="203"/>
      <c r="D8" s="203"/>
      <c r="E8" s="203"/>
      <c r="F8" s="204"/>
      <c r="G8" s="188" t="s">
        <v>6</v>
      </c>
      <c r="H8" s="188"/>
      <c r="I8" s="188"/>
      <c r="J8" s="189"/>
      <c r="K8" s="190" t="s">
        <v>7</v>
      </c>
      <c r="L8" s="188"/>
      <c r="M8" s="188"/>
      <c r="N8" s="189"/>
      <c r="O8" s="190" t="s">
        <v>8</v>
      </c>
      <c r="P8" s="188"/>
      <c r="Q8" s="188"/>
      <c r="R8" s="188"/>
      <c r="S8" s="188"/>
      <c r="T8" s="189"/>
      <c r="U8" s="188" t="s">
        <v>9</v>
      </c>
      <c r="V8" s="188"/>
      <c r="W8" s="188"/>
      <c r="X8" s="189"/>
      <c r="Y8" s="190" t="s">
        <v>10</v>
      </c>
      <c r="Z8" s="191"/>
      <c r="AA8" s="192" t="s">
        <v>11</v>
      </c>
      <c r="AB8" s="193"/>
      <c r="AC8" s="193"/>
      <c r="AD8" s="194"/>
    </row>
    <row r="9" spans="1:34" ht="99.75" customHeight="1" thickBot="1">
      <c r="A9" s="203"/>
      <c r="B9" s="203"/>
      <c r="C9" s="203"/>
      <c r="D9" s="203"/>
      <c r="E9" s="203"/>
      <c r="F9" s="204"/>
      <c r="G9" s="198" t="s">
        <v>12</v>
      </c>
      <c r="H9" s="199"/>
      <c r="I9" s="200" t="s">
        <v>13</v>
      </c>
      <c r="J9" s="184"/>
      <c r="K9" s="183" t="s">
        <v>14</v>
      </c>
      <c r="L9" s="184"/>
      <c r="M9" s="183" t="s">
        <v>15</v>
      </c>
      <c r="N9" s="184"/>
      <c r="O9" s="183" t="s">
        <v>16</v>
      </c>
      <c r="P9" s="184"/>
      <c r="Q9" s="183" t="s">
        <v>17</v>
      </c>
      <c r="R9" s="184"/>
      <c r="S9" s="183" t="s">
        <v>18</v>
      </c>
      <c r="T9" s="184"/>
      <c r="U9" s="183" t="s">
        <v>19</v>
      </c>
      <c r="V9" s="184"/>
      <c r="W9" s="183" t="s">
        <v>20</v>
      </c>
      <c r="X9" s="184"/>
      <c r="Y9" s="183" t="s">
        <v>21</v>
      </c>
      <c r="Z9" s="184"/>
      <c r="AA9" s="195"/>
      <c r="AB9" s="196"/>
      <c r="AC9" s="196"/>
      <c r="AD9" s="197"/>
    </row>
    <row r="10" spans="1:34" ht="101.25" customHeight="1" thickTop="1">
      <c r="A10" s="9"/>
      <c r="B10" s="10" t="s">
        <v>22</v>
      </c>
      <c r="C10" s="11" t="s">
        <v>23</v>
      </c>
      <c r="D10" s="12" t="s">
        <v>24</v>
      </c>
      <c r="E10" s="12" t="s">
        <v>25</v>
      </c>
      <c r="F10" s="13" t="s">
        <v>26</v>
      </c>
      <c r="G10" s="14" t="s">
        <v>27</v>
      </c>
      <c r="H10" s="14" t="s">
        <v>28</v>
      </c>
      <c r="I10" s="14" t="s">
        <v>27</v>
      </c>
      <c r="J10" s="14" t="s">
        <v>28</v>
      </c>
      <c r="K10" s="14" t="s">
        <v>27</v>
      </c>
      <c r="L10" s="14" t="s">
        <v>28</v>
      </c>
      <c r="M10" s="14" t="s">
        <v>27</v>
      </c>
      <c r="N10" s="14" t="s">
        <v>28</v>
      </c>
      <c r="O10" s="14" t="s">
        <v>27</v>
      </c>
      <c r="P10" s="14" t="s">
        <v>28</v>
      </c>
      <c r="Q10" s="13" t="s">
        <v>27</v>
      </c>
      <c r="R10" s="13" t="s">
        <v>28</v>
      </c>
      <c r="S10" s="14" t="s">
        <v>27</v>
      </c>
      <c r="T10" s="14" t="s">
        <v>28</v>
      </c>
      <c r="U10" s="13" t="s">
        <v>27</v>
      </c>
      <c r="V10" s="13" t="s">
        <v>28</v>
      </c>
      <c r="W10" s="13" t="s">
        <v>27</v>
      </c>
      <c r="X10" s="13" t="s">
        <v>28</v>
      </c>
      <c r="Y10" s="13" t="s">
        <v>27</v>
      </c>
      <c r="Z10" s="13" t="s">
        <v>28</v>
      </c>
      <c r="AA10" s="12" t="s">
        <v>29</v>
      </c>
      <c r="AB10" s="12" t="s">
        <v>30</v>
      </c>
      <c r="AC10" s="13" t="s">
        <v>31</v>
      </c>
      <c r="AD10" s="12" t="s">
        <v>32</v>
      </c>
    </row>
    <row r="11" spans="1:34" ht="29.25" customHeight="1">
      <c r="A11" s="9"/>
      <c r="B11" s="185" t="s">
        <v>33</v>
      </c>
      <c r="C11" s="15"/>
      <c r="D11" s="186" t="s">
        <v>34</v>
      </c>
      <c r="E11" s="186" t="s">
        <v>35</v>
      </c>
      <c r="F11" s="187" t="s">
        <v>36</v>
      </c>
      <c r="G11" s="18" t="s">
        <v>37</v>
      </c>
      <c r="H11" s="18" t="s">
        <v>37</v>
      </c>
      <c r="I11" s="18" t="s">
        <v>37</v>
      </c>
      <c r="J11" s="18" t="s">
        <v>37</v>
      </c>
      <c r="K11" s="18" t="s">
        <v>37</v>
      </c>
      <c r="L11" s="18" t="s">
        <v>37</v>
      </c>
      <c r="M11" s="18" t="s">
        <v>37</v>
      </c>
      <c r="N11" s="18" t="s">
        <v>37</v>
      </c>
      <c r="O11" s="18" t="s">
        <v>37</v>
      </c>
      <c r="P11" s="18" t="s">
        <v>37</v>
      </c>
      <c r="Q11" s="18" t="s">
        <v>37</v>
      </c>
      <c r="R11" s="18" t="s">
        <v>37</v>
      </c>
      <c r="S11" s="18" t="s">
        <v>37</v>
      </c>
      <c r="T11" s="18" t="s">
        <v>37</v>
      </c>
      <c r="U11" s="18" t="s">
        <v>37</v>
      </c>
      <c r="V11" s="18" t="s">
        <v>37</v>
      </c>
      <c r="W11" s="18" t="s">
        <v>37</v>
      </c>
      <c r="X11" s="18" t="s">
        <v>37</v>
      </c>
      <c r="Y11" s="18" t="s">
        <v>37</v>
      </c>
      <c r="Z11" s="18" t="s">
        <v>37</v>
      </c>
      <c r="AA11" s="174" t="s">
        <v>38</v>
      </c>
      <c r="AB11" s="174" t="s">
        <v>38</v>
      </c>
      <c r="AC11" s="175" t="s">
        <v>39</v>
      </c>
      <c r="AD11" s="174" t="s">
        <v>38</v>
      </c>
    </row>
    <row r="12" spans="1:34" ht="32.25" customHeight="1">
      <c r="A12" s="9"/>
      <c r="B12" s="185"/>
      <c r="C12" s="15"/>
      <c r="D12" s="186"/>
      <c r="E12" s="186"/>
      <c r="F12" s="187"/>
      <c r="G12" s="19" t="s">
        <v>38</v>
      </c>
      <c r="H12" s="19" t="s">
        <v>38</v>
      </c>
      <c r="I12" s="19" t="s">
        <v>38</v>
      </c>
      <c r="J12" s="19" t="s">
        <v>38</v>
      </c>
      <c r="K12" s="19" t="s">
        <v>38</v>
      </c>
      <c r="L12" s="19" t="s">
        <v>38</v>
      </c>
      <c r="M12" s="19" t="s">
        <v>38</v>
      </c>
      <c r="N12" s="19" t="s">
        <v>38</v>
      </c>
      <c r="O12" s="19" t="s">
        <v>38</v>
      </c>
      <c r="P12" s="19" t="s">
        <v>38</v>
      </c>
      <c r="Q12" s="19" t="s">
        <v>38</v>
      </c>
      <c r="R12" s="20" t="s">
        <v>38</v>
      </c>
      <c r="S12" s="19" t="s">
        <v>38</v>
      </c>
      <c r="T12" s="19" t="s">
        <v>38</v>
      </c>
      <c r="U12" s="20" t="s">
        <v>38</v>
      </c>
      <c r="V12" s="20" t="s">
        <v>38</v>
      </c>
      <c r="W12" s="20" t="s">
        <v>38</v>
      </c>
      <c r="X12" s="20" t="s">
        <v>38</v>
      </c>
      <c r="Y12" s="20" t="s">
        <v>38</v>
      </c>
      <c r="Z12" s="20" t="s">
        <v>38</v>
      </c>
      <c r="AA12" s="174"/>
      <c r="AB12" s="174"/>
      <c r="AC12" s="175"/>
      <c r="AD12" s="174"/>
      <c r="AE12" s="21"/>
      <c r="AF12" s="21"/>
    </row>
    <row r="13" spans="1:34" ht="33.75" customHeight="1">
      <c r="A13" s="9"/>
      <c r="B13" s="22" t="s">
        <v>40</v>
      </c>
      <c r="C13" s="22" t="s">
        <v>41</v>
      </c>
      <c r="D13" s="23" t="s">
        <v>42</v>
      </c>
      <c r="E13" s="24" t="s">
        <v>43</v>
      </c>
      <c r="F13" s="25" t="s">
        <v>44</v>
      </c>
      <c r="G13" s="26">
        <v>42040</v>
      </c>
      <c r="H13" s="26">
        <v>42050</v>
      </c>
      <c r="I13" s="26">
        <v>42051</v>
      </c>
      <c r="J13" s="27">
        <v>42055</v>
      </c>
      <c r="K13" s="17" t="s">
        <v>45</v>
      </c>
      <c r="L13" s="17" t="s">
        <v>45</v>
      </c>
      <c r="M13" s="17" t="s">
        <v>45</v>
      </c>
      <c r="N13" s="17" t="s">
        <v>45</v>
      </c>
      <c r="O13" s="17" t="s">
        <v>45</v>
      </c>
      <c r="P13" s="17" t="s">
        <v>45</v>
      </c>
      <c r="Q13" s="17" t="s">
        <v>45</v>
      </c>
      <c r="R13" s="17" t="s">
        <v>45</v>
      </c>
      <c r="S13" s="17" t="s">
        <v>45</v>
      </c>
      <c r="T13" s="17" t="s">
        <v>45</v>
      </c>
      <c r="U13" s="17" t="s">
        <v>45</v>
      </c>
      <c r="V13" s="17" t="s">
        <v>45</v>
      </c>
      <c r="W13" s="26">
        <v>42040</v>
      </c>
      <c r="X13" s="26">
        <v>42050</v>
      </c>
      <c r="Y13" s="26">
        <v>42051</v>
      </c>
      <c r="Z13" s="27">
        <v>42055</v>
      </c>
      <c r="AA13" s="18"/>
      <c r="AB13" s="18"/>
      <c r="AC13" s="28">
        <v>60000</v>
      </c>
      <c r="AD13" s="18"/>
    </row>
    <row r="14" spans="1:34" ht="33.75" customHeight="1">
      <c r="A14" s="9"/>
      <c r="B14" s="22" t="s">
        <v>40</v>
      </c>
      <c r="C14" s="22" t="s">
        <v>41</v>
      </c>
      <c r="D14" s="23" t="s">
        <v>42</v>
      </c>
      <c r="E14" s="24" t="s">
        <v>43</v>
      </c>
      <c r="F14" s="25" t="s">
        <v>46</v>
      </c>
      <c r="G14" s="26">
        <v>42099</v>
      </c>
      <c r="H14" s="26">
        <v>42109</v>
      </c>
      <c r="I14" s="26">
        <v>42110</v>
      </c>
      <c r="J14" s="27">
        <v>42114</v>
      </c>
      <c r="K14" s="17" t="s">
        <v>45</v>
      </c>
      <c r="L14" s="17" t="s">
        <v>45</v>
      </c>
      <c r="M14" s="17" t="s">
        <v>45</v>
      </c>
      <c r="N14" s="17" t="s">
        <v>45</v>
      </c>
      <c r="O14" s="17" t="s">
        <v>45</v>
      </c>
      <c r="P14" s="17" t="s">
        <v>45</v>
      </c>
      <c r="Q14" s="17" t="s">
        <v>45</v>
      </c>
      <c r="R14" s="17" t="s">
        <v>45</v>
      </c>
      <c r="S14" s="17" t="s">
        <v>45</v>
      </c>
      <c r="T14" s="17" t="s">
        <v>45</v>
      </c>
      <c r="U14" s="17" t="s">
        <v>45</v>
      </c>
      <c r="V14" s="17" t="s">
        <v>45</v>
      </c>
      <c r="W14" s="26">
        <v>42099</v>
      </c>
      <c r="X14" s="26">
        <v>42109</v>
      </c>
      <c r="Y14" s="26">
        <v>42110</v>
      </c>
      <c r="Z14" s="27">
        <v>42114</v>
      </c>
      <c r="AA14" s="18"/>
      <c r="AB14" s="18"/>
      <c r="AC14" s="28">
        <v>70000</v>
      </c>
      <c r="AD14" s="18"/>
    </row>
    <row r="15" spans="1:34" ht="33.75" customHeight="1">
      <c r="A15" s="9"/>
      <c r="B15" s="22" t="s">
        <v>40</v>
      </c>
      <c r="C15" s="22" t="s">
        <v>41</v>
      </c>
      <c r="D15" s="23" t="s">
        <v>42</v>
      </c>
      <c r="E15" s="24" t="s">
        <v>43</v>
      </c>
      <c r="F15" s="25" t="s">
        <v>47</v>
      </c>
      <c r="G15" s="26">
        <v>42190</v>
      </c>
      <c r="H15" s="26">
        <v>42200</v>
      </c>
      <c r="I15" s="27">
        <v>42201</v>
      </c>
      <c r="J15" s="27">
        <v>42205</v>
      </c>
      <c r="K15" s="17" t="s">
        <v>45</v>
      </c>
      <c r="L15" s="17" t="s">
        <v>45</v>
      </c>
      <c r="M15" s="17" t="s">
        <v>45</v>
      </c>
      <c r="N15" s="17" t="s">
        <v>45</v>
      </c>
      <c r="O15" s="17" t="s">
        <v>45</v>
      </c>
      <c r="P15" s="17" t="s">
        <v>45</v>
      </c>
      <c r="Q15" s="17" t="s">
        <v>45</v>
      </c>
      <c r="R15" s="17" t="s">
        <v>45</v>
      </c>
      <c r="S15" s="17" t="s">
        <v>45</v>
      </c>
      <c r="T15" s="17" t="s">
        <v>45</v>
      </c>
      <c r="U15" s="17" t="s">
        <v>45</v>
      </c>
      <c r="V15" s="17" t="s">
        <v>45</v>
      </c>
      <c r="W15" s="26">
        <v>42190</v>
      </c>
      <c r="X15" s="26">
        <v>42200</v>
      </c>
      <c r="Y15" s="27">
        <v>42201</v>
      </c>
      <c r="Z15" s="27">
        <v>42205</v>
      </c>
      <c r="AA15" s="18"/>
      <c r="AB15" s="18"/>
      <c r="AC15" s="28">
        <v>20000</v>
      </c>
      <c r="AD15" s="18"/>
    </row>
    <row r="16" spans="1:34" ht="33.75" customHeight="1">
      <c r="A16" s="29"/>
      <c r="B16" s="30" t="s">
        <v>48</v>
      </c>
      <c r="C16" s="15"/>
      <c r="D16" s="16"/>
      <c r="E16" s="24"/>
      <c r="F16" s="31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32"/>
      <c r="AB16" s="33"/>
      <c r="AC16" s="28">
        <f>SUM(AC13:AC15)</f>
        <v>150000</v>
      </c>
      <c r="AD16" s="18"/>
    </row>
    <row r="17" spans="1:31" ht="48.75" customHeight="1">
      <c r="A17" s="9"/>
      <c r="B17" s="22" t="s">
        <v>49</v>
      </c>
      <c r="C17" s="22" t="s">
        <v>41</v>
      </c>
      <c r="D17" s="23" t="s">
        <v>42</v>
      </c>
      <c r="E17" s="24" t="s">
        <v>43</v>
      </c>
      <c r="F17" s="25" t="s">
        <v>44</v>
      </c>
      <c r="G17" s="26">
        <v>42040</v>
      </c>
      <c r="H17" s="26">
        <v>42050</v>
      </c>
      <c r="I17" s="26">
        <v>42051</v>
      </c>
      <c r="J17" s="27">
        <v>42055</v>
      </c>
      <c r="K17" s="17" t="s">
        <v>45</v>
      </c>
      <c r="L17" s="17" t="s">
        <v>45</v>
      </c>
      <c r="M17" s="17" t="s">
        <v>45</v>
      </c>
      <c r="N17" s="17" t="s">
        <v>45</v>
      </c>
      <c r="O17" s="17" t="s">
        <v>45</v>
      </c>
      <c r="P17" s="17" t="s">
        <v>45</v>
      </c>
      <c r="Q17" s="17" t="s">
        <v>45</v>
      </c>
      <c r="R17" s="17" t="s">
        <v>45</v>
      </c>
      <c r="S17" s="17" t="s">
        <v>45</v>
      </c>
      <c r="T17" s="17" t="s">
        <v>45</v>
      </c>
      <c r="U17" s="17" t="s">
        <v>45</v>
      </c>
      <c r="V17" s="17" t="s">
        <v>45</v>
      </c>
      <c r="W17" s="26">
        <v>42040</v>
      </c>
      <c r="X17" s="26">
        <v>42050</v>
      </c>
      <c r="Y17" s="26">
        <v>42051</v>
      </c>
      <c r="Z17" s="27">
        <v>42055</v>
      </c>
      <c r="AA17" s="18"/>
      <c r="AB17" s="18"/>
      <c r="AC17" s="28">
        <v>6000</v>
      </c>
      <c r="AD17" s="18"/>
    </row>
    <row r="18" spans="1:31" ht="33" customHeight="1">
      <c r="A18" s="9"/>
      <c r="B18" s="176" t="s">
        <v>48</v>
      </c>
      <c r="C18" s="34"/>
      <c r="D18" s="177" t="s">
        <v>37</v>
      </c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9"/>
      <c r="AC18" s="35">
        <f>AC16+AC17</f>
        <v>156000</v>
      </c>
      <c r="AD18" s="36"/>
    </row>
    <row r="19" spans="1:31" ht="27" customHeight="1">
      <c r="A19" s="9"/>
      <c r="B19" s="176"/>
      <c r="C19" s="34"/>
      <c r="D19" s="180" t="s">
        <v>38</v>
      </c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2"/>
      <c r="AC19" s="37"/>
      <c r="AD19" s="38"/>
    </row>
    <row r="20" spans="1:31">
      <c r="B20" s="39"/>
      <c r="C20" s="39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31">
      <c r="B21" s="41"/>
      <c r="C21" s="41"/>
      <c r="D21" s="42"/>
      <c r="E21" s="42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4"/>
      <c r="R21" s="44"/>
      <c r="S21" s="44"/>
      <c r="T21" s="45"/>
      <c r="U21" s="45"/>
      <c r="V21" s="45"/>
      <c r="W21" s="46"/>
      <c r="X21" s="45"/>
      <c r="Y21" s="45"/>
      <c r="Z21" s="47"/>
    </row>
    <row r="22" spans="1:31" ht="30" customHeight="1">
      <c r="B22" s="48" t="s">
        <v>50</v>
      </c>
      <c r="C22" s="49"/>
      <c r="D22" s="50"/>
      <c r="E22" s="51">
        <v>41991</v>
      </c>
      <c r="F22" s="52"/>
      <c r="G22" s="53" t="s">
        <v>51</v>
      </c>
      <c r="H22" s="170" t="s">
        <v>52</v>
      </c>
      <c r="I22" s="171"/>
      <c r="J22" s="54"/>
      <c r="K22" s="54"/>
      <c r="L22" s="55" t="s">
        <v>53</v>
      </c>
      <c r="M22" s="56"/>
      <c r="N22" s="57" t="s">
        <v>54</v>
      </c>
      <c r="O22" s="52"/>
      <c r="P22" s="58" t="s">
        <v>55</v>
      </c>
      <c r="Q22" s="50"/>
      <c r="R22" s="59"/>
      <c r="S22" s="60"/>
      <c r="T22" s="61" t="s">
        <v>56</v>
      </c>
      <c r="U22" s="56"/>
      <c r="V22" s="56"/>
      <c r="W22" s="62" t="s">
        <v>54</v>
      </c>
      <c r="X22" s="60"/>
      <c r="Y22" s="172" t="s">
        <v>57</v>
      </c>
      <c r="Z22" s="173"/>
      <c r="AA22" s="170"/>
      <c r="AB22" s="171"/>
      <c r="AE22" s="63"/>
    </row>
    <row r="23" spans="1:31" ht="35.25" customHeight="1">
      <c r="B23" s="64" t="s">
        <v>58</v>
      </c>
      <c r="C23" s="65"/>
      <c r="D23" s="66"/>
      <c r="E23" s="67">
        <v>41993</v>
      </c>
      <c r="F23" s="52"/>
      <c r="G23" s="53" t="s">
        <v>59</v>
      </c>
      <c r="H23" s="170" t="s">
        <v>60</v>
      </c>
      <c r="I23" s="171"/>
      <c r="J23" s="54"/>
      <c r="K23" s="54"/>
      <c r="L23" s="68" t="s">
        <v>61</v>
      </c>
      <c r="M23" s="65"/>
      <c r="N23" s="69" t="s">
        <v>54</v>
      </c>
      <c r="O23" s="52"/>
      <c r="P23" s="70" t="s">
        <v>62</v>
      </c>
      <c r="Q23" s="66"/>
      <c r="R23" s="71"/>
      <c r="S23" s="60"/>
      <c r="T23" s="72" t="s">
        <v>63</v>
      </c>
      <c r="U23" s="73"/>
      <c r="V23" s="65"/>
      <c r="W23" s="74" t="s">
        <v>54</v>
      </c>
      <c r="X23" s="60"/>
      <c r="Y23" s="172" t="s">
        <v>64</v>
      </c>
      <c r="Z23" s="173"/>
      <c r="AA23" s="170"/>
      <c r="AB23" s="171"/>
      <c r="AE23" s="63"/>
    </row>
    <row r="24" spans="1:31"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</row>
    <row r="25" spans="1:31">
      <c r="B25"/>
      <c r="C25"/>
      <c r="D25"/>
      <c r="E25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</row>
    <row r="26" spans="1:31">
      <c r="E26" s="161" t="s">
        <v>65</v>
      </c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3"/>
    </row>
    <row r="27" spans="1:31" ht="12.75" customHeight="1">
      <c r="E27" s="164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</row>
    <row r="28" spans="1:31" ht="65.45" customHeight="1">
      <c r="B28"/>
      <c r="C28"/>
      <c r="D28"/>
      <c r="E28" s="76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77"/>
      <c r="R28" s="45"/>
      <c r="S28" s="77"/>
      <c r="T28" s="77"/>
      <c r="U28" s="77"/>
      <c r="V28" s="77"/>
      <c r="W28" s="78"/>
    </row>
    <row r="29" spans="1:31">
      <c r="B29"/>
      <c r="C29"/>
      <c r="D29"/>
      <c r="E29" s="167" t="s">
        <v>66</v>
      </c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9"/>
    </row>
    <row r="30" spans="1:31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W30" s="8"/>
      <c r="X30" s="8"/>
      <c r="Y30" s="8"/>
      <c r="Z30" s="8"/>
      <c r="AA30" s="8"/>
    </row>
    <row r="31" spans="1:31">
      <c r="B31"/>
      <c r="C31"/>
      <c r="D31"/>
      <c r="E31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31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3" spans="2:16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</row>
    <row r="34" spans="2:16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</row>
    <row r="35" spans="2:16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</row>
    <row r="36" spans="2:16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</row>
    <row r="37" spans="2:16" ht="12" customHeight="1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2:16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</row>
    <row r="39" spans="2:16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</row>
    <row r="40" spans="2:16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</row>
    <row r="41" spans="2:16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</row>
    <row r="42" spans="2:16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2:16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2:16" ht="12.75" customHeight="1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  <row r="45" spans="2:16" ht="12.75" customHeight="1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</row>
    <row r="46" spans="2:16" ht="12.75" customHeight="1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</row>
    <row r="47" spans="2:16" ht="12.75" customHeight="1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2:16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2:16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2:16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2:16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2:16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2:16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2:16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2:16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2:16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2:16">
      <c r="B57"/>
      <c r="C57"/>
      <c r="D57"/>
      <c r="E57"/>
    </row>
    <row r="58" spans="2:16">
      <c r="B58"/>
      <c r="C58"/>
    </row>
    <row r="59" spans="2:16">
      <c r="B59"/>
      <c r="C59"/>
    </row>
    <row r="60" spans="2:16">
      <c r="B60"/>
      <c r="C60"/>
    </row>
    <row r="61" spans="2:16">
      <c r="B61"/>
      <c r="C61"/>
    </row>
    <row r="62" spans="2:16">
      <c r="B62"/>
      <c r="C62"/>
    </row>
  </sheetData>
  <mergeCells count="42">
    <mergeCell ref="B1:AB1"/>
    <mergeCell ref="B2:AB2"/>
    <mergeCell ref="B3:AB3"/>
    <mergeCell ref="B4:AB4"/>
    <mergeCell ref="B5:AB5"/>
    <mergeCell ref="U8:X8"/>
    <mergeCell ref="Y8:Z8"/>
    <mergeCell ref="AA8:AD9"/>
    <mergeCell ref="G9:H9"/>
    <mergeCell ref="I9:J9"/>
    <mergeCell ref="K9:L9"/>
    <mergeCell ref="M9:N9"/>
    <mergeCell ref="O9:P9"/>
    <mergeCell ref="Q9:R9"/>
    <mergeCell ref="S9:T9"/>
    <mergeCell ref="G8:J8"/>
    <mergeCell ref="K8:N8"/>
    <mergeCell ref="O8:T8"/>
    <mergeCell ref="U9:V9"/>
    <mergeCell ref="W9:X9"/>
    <mergeCell ref="Y9:Z9"/>
    <mergeCell ref="B11:B12"/>
    <mergeCell ref="D11:D12"/>
    <mergeCell ref="E11:E12"/>
    <mergeCell ref="F11:F12"/>
    <mergeCell ref="A7:F9"/>
    <mergeCell ref="G7:AD7"/>
    <mergeCell ref="AA11:AA12"/>
    <mergeCell ref="AB11:AB12"/>
    <mergeCell ref="AC11:AC12"/>
    <mergeCell ref="AD11:AD12"/>
    <mergeCell ref="B18:B19"/>
    <mergeCell ref="D18:AB18"/>
    <mergeCell ref="D19:AB19"/>
    <mergeCell ref="E26:W27"/>
    <mergeCell ref="E29:W29"/>
    <mergeCell ref="H22:I22"/>
    <mergeCell ref="Y22:Z22"/>
    <mergeCell ref="AA22:AB22"/>
    <mergeCell ref="H23:I23"/>
    <mergeCell ref="Y23:Z23"/>
    <mergeCell ref="AA23:AB23"/>
  </mergeCells>
  <printOptions horizontalCentered="1" verticalCentered="1"/>
  <pageMargins left="0.13" right="0.15748031496062992" top="0.19685039370078741" bottom="0.19685039370078741" header="0" footer="0"/>
  <pageSetup paperSize="5" scale="40" orientation="landscape" horizontalDpi="4294967294" r:id="rId1"/>
  <headerFooter alignWithMargins="0">
    <oddHeader>&amp;L&amp;"Arial,Negrita"&amp;12Gerencia Administrativa/ UEP /UAP&amp;"Arial,Normal"&amp;10 &amp;C&amp;"Arial,Negrita"&amp;12PAC-2014</oddHeader>
    <oddFooter xml:space="preserve">&amp;L&amp;F
&amp;C&amp;P&amp;RCAPACITACION
ONCAE &amp;D  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82"/>
  <sheetViews>
    <sheetView topLeftCell="A3" zoomScale="70" zoomScaleNormal="70" workbookViewId="0">
      <selection activeCell="E16" sqref="E16"/>
    </sheetView>
  </sheetViews>
  <sheetFormatPr baseColWidth="10" defaultColWidth="9.140625" defaultRowHeight="12.75"/>
  <cols>
    <col min="1" max="1" width="9.140625" style="80"/>
    <col min="2" max="2" width="38.7109375" style="79" customWidth="1"/>
    <col min="3" max="3" width="23.42578125" style="79" customWidth="1"/>
    <col min="4" max="6" width="12.7109375" style="79" customWidth="1"/>
    <col min="7" max="7" width="14.7109375" style="79" customWidth="1"/>
    <col min="8" max="8" width="13.28515625" style="79" customWidth="1"/>
    <col min="9" max="10" width="13.5703125" style="79" customWidth="1"/>
    <col min="11" max="14" width="12.7109375" style="79" customWidth="1"/>
    <col min="15" max="15" width="13.42578125" style="79" customWidth="1"/>
    <col min="16" max="16" width="13.140625" style="79" customWidth="1"/>
    <col min="17" max="20" width="12.7109375" style="80" customWidth="1"/>
    <col min="21" max="21" width="14.7109375" style="80" customWidth="1"/>
    <col min="22" max="22" width="13.140625" style="80" customWidth="1"/>
    <col min="23" max="23" width="15.28515625" style="80" customWidth="1"/>
    <col min="24" max="24" width="16.85546875" style="80" customWidth="1"/>
    <col min="25" max="26" width="12.7109375" style="80" customWidth="1"/>
    <col min="27" max="27" width="17.5703125" style="80" customWidth="1"/>
    <col min="28" max="28" width="12.5703125" style="80" customWidth="1"/>
    <col min="29" max="29" width="16" style="80" bestFit="1" customWidth="1"/>
    <col min="30" max="32" width="12.7109375" style="80" customWidth="1"/>
    <col min="33" max="33" width="11.7109375" style="80" customWidth="1"/>
    <col min="34" max="34" width="10.85546875" style="80" customWidth="1"/>
    <col min="35" max="16384" width="9.140625" style="80"/>
  </cols>
  <sheetData>
    <row r="1" spans="1:34" s="79" customFormat="1" ht="15.75">
      <c r="B1" s="241" t="s">
        <v>0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1:34" ht="15.75" customHeight="1">
      <c r="B2" s="241" t="s">
        <v>1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81"/>
      <c r="AD2" s="82"/>
      <c r="AE2" s="82"/>
      <c r="AF2" s="82"/>
      <c r="AG2" s="82"/>
    </row>
    <row r="3" spans="1:34" ht="15.75" customHeight="1">
      <c r="B3" s="241" t="s">
        <v>67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81"/>
      <c r="AD3" s="82"/>
      <c r="AE3" s="82"/>
      <c r="AF3" s="82"/>
      <c r="AG3" s="82"/>
    </row>
    <row r="4" spans="1:34" ht="15.75" customHeight="1">
      <c r="B4" s="241" t="s">
        <v>3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83"/>
      <c r="AD4" s="82"/>
      <c r="AE4" s="82"/>
      <c r="AF4" s="82"/>
      <c r="AG4" s="82"/>
    </row>
    <row r="5" spans="1:34" s="82" customFormat="1" ht="15.75" customHeight="1"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84"/>
      <c r="AD5" s="84"/>
      <c r="AE5" s="84"/>
      <c r="AF5" s="84"/>
      <c r="AG5" s="84"/>
      <c r="AH5" s="84"/>
    </row>
    <row r="6" spans="1:34" ht="8.25" customHeight="1">
      <c r="R6" s="85"/>
      <c r="S6" s="85"/>
      <c r="T6" s="85"/>
      <c r="U6" s="85"/>
      <c r="V6" s="85"/>
      <c r="AD6" s="86"/>
      <c r="AE6" s="86"/>
      <c r="AF6" s="86"/>
      <c r="AG6" s="87"/>
    </row>
    <row r="7" spans="1:34" ht="22.5" customHeight="1">
      <c r="A7" s="243" t="s">
        <v>68</v>
      </c>
      <c r="B7" s="244"/>
      <c r="C7" s="244"/>
      <c r="D7" s="244"/>
      <c r="E7" s="244"/>
      <c r="F7" s="245"/>
      <c r="G7" s="230" t="s">
        <v>5</v>
      </c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1"/>
      <c r="AC7" s="88"/>
    </row>
    <row r="8" spans="1:34" ht="22.5" customHeight="1">
      <c r="A8" s="246"/>
      <c r="B8" s="247"/>
      <c r="C8" s="247"/>
      <c r="D8" s="247"/>
      <c r="E8" s="247"/>
      <c r="F8" s="248"/>
      <c r="G8" s="230" t="s">
        <v>6</v>
      </c>
      <c r="H8" s="230"/>
      <c r="I8" s="230"/>
      <c r="J8" s="231"/>
      <c r="K8" s="229" t="s">
        <v>7</v>
      </c>
      <c r="L8" s="230"/>
      <c r="M8" s="230"/>
      <c r="N8" s="231"/>
      <c r="O8" s="229" t="s">
        <v>8</v>
      </c>
      <c r="P8" s="230"/>
      <c r="Q8" s="230"/>
      <c r="R8" s="230"/>
      <c r="S8" s="229" t="s">
        <v>9</v>
      </c>
      <c r="T8" s="230"/>
      <c r="U8" s="230"/>
      <c r="V8" s="231"/>
      <c r="W8" s="229" t="s">
        <v>10</v>
      </c>
      <c r="X8" s="231"/>
      <c r="Y8" s="232" t="s">
        <v>11</v>
      </c>
      <c r="Z8" s="233"/>
      <c r="AA8" s="233"/>
      <c r="AB8" s="234"/>
      <c r="AC8" s="88"/>
    </row>
    <row r="9" spans="1:34" ht="99.75" customHeight="1" thickBot="1">
      <c r="A9" s="246"/>
      <c r="B9" s="247"/>
      <c r="C9" s="247"/>
      <c r="D9" s="247"/>
      <c r="E9" s="247"/>
      <c r="F9" s="248"/>
      <c r="G9" s="238" t="s">
        <v>12</v>
      </c>
      <c r="H9" s="239"/>
      <c r="I9" s="240" t="s">
        <v>13</v>
      </c>
      <c r="J9" s="225"/>
      <c r="K9" s="224" t="s">
        <v>14</v>
      </c>
      <c r="L9" s="225"/>
      <c r="M9" s="224" t="s">
        <v>15</v>
      </c>
      <c r="N9" s="225"/>
      <c r="O9" s="224" t="s">
        <v>16</v>
      </c>
      <c r="P9" s="225"/>
      <c r="Q9" s="224" t="s">
        <v>17</v>
      </c>
      <c r="R9" s="225"/>
      <c r="S9" s="224" t="s">
        <v>19</v>
      </c>
      <c r="T9" s="225"/>
      <c r="U9" s="224" t="s">
        <v>69</v>
      </c>
      <c r="V9" s="225"/>
      <c r="W9" s="224" t="s">
        <v>70</v>
      </c>
      <c r="X9" s="225"/>
      <c r="Y9" s="235"/>
      <c r="Z9" s="236"/>
      <c r="AA9" s="236"/>
      <c r="AB9" s="237"/>
    </row>
    <row r="10" spans="1:34" ht="86.25" customHeight="1" thickTop="1">
      <c r="A10" s="89" t="s">
        <v>71</v>
      </c>
      <c r="B10" s="90" t="s">
        <v>22</v>
      </c>
      <c r="C10" s="91" t="s">
        <v>72</v>
      </c>
      <c r="D10" s="92" t="s">
        <v>73</v>
      </c>
      <c r="E10" s="92" t="s">
        <v>25</v>
      </c>
      <c r="F10" s="93" t="s">
        <v>26</v>
      </c>
      <c r="G10" s="94" t="s">
        <v>27</v>
      </c>
      <c r="H10" s="94" t="s">
        <v>28</v>
      </c>
      <c r="I10" s="94" t="s">
        <v>27</v>
      </c>
      <c r="J10" s="94" t="s">
        <v>28</v>
      </c>
      <c r="K10" s="94" t="s">
        <v>27</v>
      </c>
      <c r="L10" s="94" t="s">
        <v>28</v>
      </c>
      <c r="M10" s="94" t="s">
        <v>27</v>
      </c>
      <c r="N10" s="94" t="s">
        <v>28</v>
      </c>
      <c r="O10" s="94" t="s">
        <v>27</v>
      </c>
      <c r="P10" s="94" t="s">
        <v>28</v>
      </c>
      <c r="Q10" s="93" t="s">
        <v>27</v>
      </c>
      <c r="R10" s="93" t="s">
        <v>28</v>
      </c>
      <c r="S10" s="93" t="s">
        <v>27</v>
      </c>
      <c r="T10" s="93" t="s">
        <v>28</v>
      </c>
      <c r="U10" s="93" t="s">
        <v>27</v>
      </c>
      <c r="V10" s="93" t="s">
        <v>28</v>
      </c>
      <c r="W10" s="93" t="s">
        <v>27</v>
      </c>
      <c r="X10" s="93" t="s">
        <v>28</v>
      </c>
      <c r="Y10" s="92" t="s">
        <v>29</v>
      </c>
      <c r="Z10" s="92" t="s">
        <v>30</v>
      </c>
      <c r="AA10" s="93" t="s">
        <v>31</v>
      </c>
      <c r="AB10" s="92" t="s">
        <v>32</v>
      </c>
    </row>
    <row r="11" spans="1:34" ht="29.25" customHeight="1">
      <c r="A11" s="95"/>
      <c r="B11" s="226" t="s">
        <v>33</v>
      </c>
      <c r="C11" s="96"/>
      <c r="D11" s="227" t="s">
        <v>74</v>
      </c>
      <c r="E11" s="227" t="s">
        <v>35</v>
      </c>
      <c r="F11" s="228" t="s">
        <v>36</v>
      </c>
      <c r="G11" s="99" t="s">
        <v>37</v>
      </c>
      <c r="H11" s="99" t="s">
        <v>37</v>
      </c>
      <c r="I11" s="99" t="s">
        <v>37</v>
      </c>
      <c r="J11" s="99" t="s">
        <v>37</v>
      </c>
      <c r="K11" s="99" t="s">
        <v>37</v>
      </c>
      <c r="L11" s="99" t="s">
        <v>37</v>
      </c>
      <c r="M11" s="99" t="s">
        <v>37</v>
      </c>
      <c r="N11" s="99" t="s">
        <v>37</v>
      </c>
      <c r="O11" s="99" t="s">
        <v>37</v>
      </c>
      <c r="P11" s="99" t="s">
        <v>37</v>
      </c>
      <c r="Q11" s="99" t="s">
        <v>37</v>
      </c>
      <c r="R11" s="99" t="s">
        <v>37</v>
      </c>
      <c r="S11" s="99" t="s">
        <v>37</v>
      </c>
      <c r="T11" s="99" t="s">
        <v>37</v>
      </c>
      <c r="U11" s="99" t="s">
        <v>37</v>
      </c>
      <c r="V11" s="99" t="s">
        <v>37</v>
      </c>
      <c r="W11" s="99" t="s">
        <v>37</v>
      </c>
      <c r="X11" s="99" t="s">
        <v>37</v>
      </c>
      <c r="Y11" s="218" t="s">
        <v>38</v>
      </c>
      <c r="Z11" s="218" t="s">
        <v>38</v>
      </c>
      <c r="AA11" s="219" t="s">
        <v>39</v>
      </c>
      <c r="AB11" s="218" t="s">
        <v>38</v>
      </c>
    </row>
    <row r="12" spans="1:34" ht="32.25" customHeight="1">
      <c r="A12" s="100"/>
      <c r="B12" s="226"/>
      <c r="C12" s="96"/>
      <c r="D12" s="227"/>
      <c r="E12" s="227"/>
      <c r="F12" s="228"/>
      <c r="G12" s="101" t="s">
        <v>38</v>
      </c>
      <c r="H12" s="101" t="s">
        <v>38</v>
      </c>
      <c r="I12" s="101" t="s">
        <v>38</v>
      </c>
      <c r="J12" s="101" t="s">
        <v>38</v>
      </c>
      <c r="K12" s="101" t="s">
        <v>38</v>
      </c>
      <c r="L12" s="101" t="s">
        <v>38</v>
      </c>
      <c r="M12" s="101" t="s">
        <v>38</v>
      </c>
      <c r="N12" s="101" t="s">
        <v>38</v>
      </c>
      <c r="O12" s="101" t="s">
        <v>38</v>
      </c>
      <c r="P12" s="101" t="s">
        <v>38</v>
      </c>
      <c r="Q12" s="101" t="s">
        <v>38</v>
      </c>
      <c r="R12" s="102" t="s">
        <v>38</v>
      </c>
      <c r="S12" s="102" t="s">
        <v>38</v>
      </c>
      <c r="T12" s="102" t="s">
        <v>38</v>
      </c>
      <c r="U12" s="102" t="s">
        <v>38</v>
      </c>
      <c r="V12" s="102" t="s">
        <v>38</v>
      </c>
      <c r="W12" s="102" t="s">
        <v>38</v>
      </c>
      <c r="X12" s="102" t="s">
        <v>38</v>
      </c>
      <c r="Y12" s="218"/>
      <c r="Z12" s="218"/>
      <c r="AA12" s="219"/>
      <c r="AB12" s="218"/>
      <c r="AC12" s="103"/>
      <c r="AD12" s="103"/>
    </row>
    <row r="13" spans="1:34" ht="32.25" customHeight="1">
      <c r="A13" s="100"/>
      <c r="B13" s="104" t="s">
        <v>75</v>
      </c>
      <c r="C13" s="96" t="s">
        <v>41</v>
      </c>
      <c r="D13" s="97" t="s">
        <v>76</v>
      </c>
      <c r="E13" s="105" t="s">
        <v>77</v>
      </c>
      <c r="F13" s="98"/>
      <c r="G13" s="101">
        <v>42009</v>
      </c>
      <c r="H13" s="101">
        <v>42014</v>
      </c>
      <c r="I13" s="101">
        <v>42019</v>
      </c>
      <c r="J13" s="101">
        <v>42024</v>
      </c>
      <c r="K13" s="101" t="s">
        <v>45</v>
      </c>
      <c r="L13" s="101" t="s">
        <v>45</v>
      </c>
      <c r="M13" s="101" t="s">
        <v>45</v>
      </c>
      <c r="N13" s="101" t="s">
        <v>45</v>
      </c>
      <c r="O13" s="101" t="s">
        <v>45</v>
      </c>
      <c r="P13" s="101" t="s">
        <v>45</v>
      </c>
      <c r="Q13" s="101" t="s">
        <v>45</v>
      </c>
      <c r="R13" s="101" t="s">
        <v>45</v>
      </c>
      <c r="S13" s="101" t="s">
        <v>45</v>
      </c>
      <c r="T13" s="101" t="s">
        <v>45</v>
      </c>
      <c r="U13" s="101">
        <v>42009</v>
      </c>
      <c r="V13" s="101">
        <v>42014</v>
      </c>
      <c r="W13" s="101">
        <v>42019</v>
      </c>
      <c r="X13" s="101">
        <v>42024</v>
      </c>
      <c r="Y13" s="106"/>
      <c r="Z13" s="106"/>
      <c r="AA13" s="107">
        <v>6288025</v>
      </c>
      <c r="AB13" s="106"/>
      <c r="AC13" s="103"/>
      <c r="AD13" s="103"/>
    </row>
    <row r="14" spans="1:34" ht="32.25" customHeight="1">
      <c r="A14" s="100"/>
      <c r="B14" s="104" t="s">
        <v>75</v>
      </c>
      <c r="C14" s="96" t="s">
        <v>41</v>
      </c>
      <c r="D14" s="97" t="s">
        <v>76</v>
      </c>
      <c r="E14" s="105" t="s">
        <v>77</v>
      </c>
      <c r="F14" s="98"/>
      <c r="G14" s="101">
        <v>42099</v>
      </c>
      <c r="H14" s="101">
        <v>42104</v>
      </c>
      <c r="I14" s="101">
        <v>42109</v>
      </c>
      <c r="J14" s="101">
        <v>42114</v>
      </c>
      <c r="K14" s="101" t="s">
        <v>45</v>
      </c>
      <c r="L14" s="101" t="s">
        <v>45</v>
      </c>
      <c r="M14" s="101" t="s">
        <v>45</v>
      </c>
      <c r="N14" s="101" t="s">
        <v>45</v>
      </c>
      <c r="O14" s="101" t="s">
        <v>45</v>
      </c>
      <c r="P14" s="101" t="s">
        <v>45</v>
      </c>
      <c r="Q14" s="101" t="s">
        <v>45</v>
      </c>
      <c r="R14" s="101" t="s">
        <v>45</v>
      </c>
      <c r="S14" s="101" t="s">
        <v>45</v>
      </c>
      <c r="T14" s="101" t="s">
        <v>45</v>
      </c>
      <c r="U14" s="101">
        <v>42099</v>
      </c>
      <c r="V14" s="101">
        <v>42104</v>
      </c>
      <c r="W14" s="101">
        <v>42109</v>
      </c>
      <c r="X14" s="101">
        <v>42114</v>
      </c>
      <c r="Y14" s="106"/>
      <c r="Z14" s="106"/>
      <c r="AA14" s="107">
        <v>6288025</v>
      </c>
      <c r="AB14" s="106"/>
      <c r="AC14" s="103"/>
      <c r="AD14" s="103"/>
    </row>
    <row r="15" spans="1:34" ht="32.25" customHeight="1">
      <c r="A15" s="100"/>
      <c r="B15" s="104" t="s">
        <v>75</v>
      </c>
      <c r="C15" s="96" t="s">
        <v>41</v>
      </c>
      <c r="D15" s="97" t="s">
        <v>76</v>
      </c>
      <c r="E15" s="105" t="s">
        <v>89</v>
      </c>
      <c r="F15" s="98"/>
      <c r="G15" s="101">
        <v>42190</v>
      </c>
      <c r="H15" s="101">
        <v>42195</v>
      </c>
      <c r="I15" s="101">
        <v>42200</v>
      </c>
      <c r="J15" s="101">
        <v>42205</v>
      </c>
      <c r="K15" s="101" t="s">
        <v>45</v>
      </c>
      <c r="L15" s="101" t="s">
        <v>45</v>
      </c>
      <c r="M15" s="101" t="s">
        <v>45</v>
      </c>
      <c r="N15" s="101" t="s">
        <v>45</v>
      </c>
      <c r="O15" s="101" t="s">
        <v>45</v>
      </c>
      <c r="P15" s="101" t="s">
        <v>45</v>
      </c>
      <c r="Q15" s="101" t="s">
        <v>45</v>
      </c>
      <c r="R15" s="101" t="s">
        <v>45</v>
      </c>
      <c r="S15" s="101" t="s">
        <v>45</v>
      </c>
      <c r="T15" s="101" t="s">
        <v>45</v>
      </c>
      <c r="U15" s="101">
        <v>42190</v>
      </c>
      <c r="V15" s="101">
        <v>42195</v>
      </c>
      <c r="W15" s="101">
        <v>42200</v>
      </c>
      <c r="X15" s="101">
        <v>42205</v>
      </c>
      <c r="Y15" s="106"/>
      <c r="Z15" s="106"/>
      <c r="AA15" s="107">
        <v>6288025</v>
      </c>
      <c r="AB15" s="106"/>
      <c r="AC15" s="103"/>
      <c r="AD15" s="103"/>
    </row>
    <row r="16" spans="1:34" ht="32.25" customHeight="1">
      <c r="A16" s="100"/>
      <c r="B16" s="104" t="s">
        <v>75</v>
      </c>
      <c r="C16" s="96" t="s">
        <v>41</v>
      </c>
      <c r="D16" s="97" t="s">
        <v>76</v>
      </c>
      <c r="E16" s="105" t="s">
        <v>89</v>
      </c>
      <c r="F16" s="98"/>
      <c r="G16" s="101">
        <v>42282</v>
      </c>
      <c r="H16" s="101">
        <v>42287</v>
      </c>
      <c r="I16" s="101">
        <v>42292</v>
      </c>
      <c r="J16" s="101">
        <v>42297</v>
      </c>
      <c r="K16" s="101" t="s">
        <v>45</v>
      </c>
      <c r="L16" s="101" t="s">
        <v>45</v>
      </c>
      <c r="M16" s="101" t="s">
        <v>45</v>
      </c>
      <c r="N16" s="101" t="s">
        <v>45</v>
      </c>
      <c r="O16" s="101" t="s">
        <v>45</v>
      </c>
      <c r="P16" s="101" t="s">
        <v>45</v>
      </c>
      <c r="Q16" s="101" t="s">
        <v>45</v>
      </c>
      <c r="R16" s="101" t="s">
        <v>45</v>
      </c>
      <c r="S16" s="101" t="s">
        <v>45</v>
      </c>
      <c r="T16" s="101" t="s">
        <v>45</v>
      </c>
      <c r="U16" s="101">
        <v>42282</v>
      </c>
      <c r="V16" s="101">
        <v>42287</v>
      </c>
      <c r="W16" s="101">
        <v>42292</v>
      </c>
      <c r="X16" s="101">
        <v>42297</v>
      </c>
      <c r="Y16" s="106"/>
      <c r="Z16" s="106"/>
      <c r="AA16" s="107">
        <v>6288025</v>
      </c>
      <c r="AB16" s="106"/>
      <c r="AC16" s="103"/>
      <c r="AD16" s="103"/>
    </row>
    <row r="17" spans="1:30" ht="32.25" customHeight="1">
      <c r="A17" s="100"/>
      <c r="B17" s="104" t="s">
        <v>75</v>
      </c>
      <c r="C17" s="96" t="s">
        <v>41</v>
      </c>
      <c r="D17" s="97" t="s">
        <v>76</v>
      </c>
      <c r="E17" s="105" t="s">
        <v>43</v>
      </c>
      <c r="F17" s="98"/>
      <c r="G17" s="101">
        <v>42009</v>
      </c>
      <c r="H17" s="101">
        <v>42014</v>
      </c>
      <c r="I17" s="101">
        <v>42019</v>
      </c>
      <c r="J17" s="101">
        <v>42024</v>
      </c>
      <c r="K17" s="101" t="s">
        <v>45</v>
      </c>
      <c r="L17" s="101" t="s">
        <v>45</v>
      </c>
      <c r="M17" s="101" t="s">
        <v>45</v>
      </c>
      <c r="N17" s="101" t="s">
        <v>45</v>
      </c>
      <c r="O17" s="101" t="s">
        <v>45</v>
      </c>
      <c r="P17" s="101" t="s">
        <v>45</v>
      </c>
      <c r="Q17" s="101" t="s">
        <v>45</v>
      </c>
      <c r="R17" s="101" t="s">
        <v>45</v>
      </c>
      <c r="S17" s="101" t="s">
        <v>45</v>
      </c>
      <c r="T17" s="101" t="s">
        <v>45</v>
      </c>
      <c r="U17" s="101">
        <v>42009</v>
      </c>
      <c r="V17" s="101">
        <v>42014</v>
      </c>
      <c r="W17" s="101">
        <v>42019</v>
      </c>
      <c r="X17" s="101">
        <v>42024</v>
      </c>
      <c r="Y17" s="106"/>
      <c r="Z17" s="106"/>
      <c r="AA17" s="107">
        <v>1845275</v>
      </c>
      <c r="AB17" s="106"/>
      <c r="AC17" s="103"/>
      <c r="AD17" s="103"/>
    </row>
    <row r="18" spans="1:30" ht="32.25" customHeight="1">
      <c r="A18" s="100"/>
      <c r="B18" s="104" t="s">
        <v>75</v>
      </c>
      <c r="C18" s="96" t="s">
        <v>41</v>
      </c>
      <c r="D18" s="97" t="s">
        <v>76</v>
      </c>
      <c r="E18" s="105" t="s">
        <v>43</v>
      </c>
      <c r="F18" s="98"/>
      <c r="G18" s="101">
        <v>42099</v>
      </c>
      <c r="H18" s="101">
        <v>42104</v>
      </c>
      <c r="I18" s="101">
        <v>42019</v>
      </c>
      <c r="J18" s="101">
        <v>42024</v>
      </c>
      <c r="K18" s="101" t="s">
        <v>45</v>
      </c>
      <c r="L18" s="101" t="s">
        <v>45</v>
      </c>
      <c r="M18" s="101" t="s">
        <v>45</v>
      </c>
      <c r="N18" s="101" t="s">
        <v>45</v>
      </c>
      <c r="O18" s="101" t="s">
        <v>45</v>
      </c>
      <c r="P18" s="101" t="s">
        <v>45</v>
      </c>
      <c r="Q18" s="101" t="s">
        <v>45</v>
      </c>
      <c r="R18" s="101" t="s">
        <v>45</v>
      </c>
      <c r="S18" s="101" t="s">
        <v>45</v>
      </c>
      <c r="T18" s="101" t="s">
        <v>45</v>
      </c>
      <c r="U18" s="101">
        <v>42099</v>
      </c>
      <c r="V18" s="101">
        <v>42104</v>
      </c>
      <c r="W18" s="101">
        <v>42019</v>
      </c>
      <c r="X18" s="101">
        <v>42024</v>
      </c>
      <c r="Y18" s="106"/>
      <c r="Z18" s="106"/>
      <c r="AA18" s="107">
        <v>1845275</v>
      </c>
      <c r="AB18" s="106"/>
      <c r="AC18" s="103"/>
      <c r="AD18" s="103"/>
    </row>
    <row r="19" spans="1:30" ht="32.25" customHeight="1">
      <c r="A19" s="100"/>
      <c r="B19" s="104" t="s">
        <v>75</v>
      </c>
      <c r="C19" s="96" t="s">
        <v>41</v>
      </c>
      <c r="D19" s="97" t="s">
        <v>76</v>
      </c>
      <c r="E19" s="105" t="s">
        <v>43</v>
      </c>
      <c r="F19" s="98"/>
      <c r="G19" s="101">
        <v>42190</v>
      </c>
      <c r="H19" s="101">
        <v>42195</v>
      </c>
      <c r="I19" s="101">
        <v>42019</v>
      </c>
      <c r="J19" s="101">
        <v>42024</v>
      </c>
      <c r="K19" s="101" t="s">
        <v>45</v>
      </c>
      <c r="L19" s="101" t="s">
        <v>45</v>
      </c>
      <c r="M19" s="101" t="s">
        <v>45</v>
      </c>
      <c r="N19" s="101" t="s">
        <v>45</v>
      </c>
      <c r="O19" s="101" t="s">
        <v>45</v>
      </c>
      <c r="P19" s="101" t="s">
        <v>45</v>
      </c>
      <c r="Q19" s="101" t="s">
        <v>45</v>
      </c>
      <c r="R19" s="101" t="s">
        <v>45</v>
      </c>
      <c r="S19" s="101" t="s">
        <v>45</v>
      </c>
      <c r="T19" s="101" t="s">
        <v>45</v>
      </c>
      <c r="U19" s="101">
        <v>42190</v>
      </c>
      <c r="V19" s="101">
        <v>42195</v>
      </c>
      <c r="W19" s="101">
        <v>42019</v>
      </c>
      <c r="X19" s="101">
        <v>42024</v>
      </c>
      <c r="Y19" s="106"/>
      <c r="Z19" s="106"/>
      <c r="AA19" s="107">
        <v>1845275</v>
      </c>
      <c r="AB19" s="106"/>
      <c r="AC19" s="103"/>
      <c r="AD19" s="103"/>
    </row>
    <row r="20" spans="1:30" ht="32.25" customHeight="1">
      <c r="A20" s="100"/>
      <c r="B20" s="104" t="s">
        <v>75</v>
      </c>
      <c r="C20" s="96" t="s">
        <v>41</v>
      </c>
      <c r="D20" s="97" t="s">
        <v>76</v>
      </c>
      <c r="E20" s="105" t="s">
        <v>43</v>
      </c>
      <c r="F20" s="98"/>
      <c r="G20" s="101">
        <v>42282</v>
      </c>
      <c r="H20" s="101">
        <v>42287</v>
      </c>
      <c r="I20" s="101">
        <v>42019</v>
      </c>
      <c r="J20" s="101">
        <v>42024</v>
      </c>
      <c r="K20" s="101" t="s">
        <v>45</v>
      </c>
      <c r="L20" s="101" t="s">
        <v>45</v>
      </c>
      <c r="M20" s="101" t="s">
        <v>45</v>
      </c>
      <c r="N20" s="101" t="s">
        <v>45</v>
      </c>
      <c r="O20" s="101" t="s">
        <v>45</v>
      </c>
      <c r="P20" s="101" t="s">
        <v>45</v>
      </c>
      <c r="Q20" s="101" t="s">
        <v>45</v>
      </c>
      <c r="R20" s="101" t="s">
        <v>45</v>
      </c>
      <c r="S20" s="101" t="s">
        <v>45</v>
      </c>
      <c r="T20" s="101" t="s">
        <v>45</v>
      </c>
      <c r="U20" s="101">
        <v>42282</v>
      </c>
      <c r="V20" s="101">
        <v>42287</v>
      </c>
      <c r="W20" s="101">
        <v>42019</v>
      </c>
      <c r="X20" s="101">
        <v>42024</v>
      </c>
      <c r="Y20" s="106"/>
      <c r="Z20" s="106"/>
      <c r="AA20" s="107">
        <v>1845275</v>
      </c>
      <c r="AB20" s="106"/>
      <c r="AC20" s="103"/>
      <c r="AD20" s="103"/>
    </row>
    <row r="21" spans="1:30" s="87" customFormat="1" ht="32.25" customHeight="1">
      <c r="A21" s="108"/>
      <c r="B21" s="109" t="s">
        <v>48</v>
      </c>
      <c r="C21" s="96"/>
      <c r="D21" s="97"/>
      <c r="E21" s="105"/>
      <c r="F21" s="110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2"/>
      <c r="X21" s="102"/>
      <c r="Y21" s="106"/>
      <c r="Z21" s="106"/>
      <c r="AA21" s="111">
        <f>SUM(AA13:AA20)</f>
        <v>32533200</v>
      </c>
      <c r="AB21" s="112"/>
      <c r="AC21" s="103"/>
      <c r="AD21" s="113"/>
    </row>
    <row r="22" spans="1:30" ht="32.25" customHeight="1">
      <c r="A22" s="100"/>
      <c r="B22" s="114" t="s">
        <v>78</v>
      </c>
      <c r="C22" s="96" t="s">
        <v>41</v>
      </c>
      <c r="D22" s="97" t="s">
        <v>79</v>
      </c>
      <c r="E22" s="105" t="s">
        <v>77</v>
      </c>
      <c r="F22" s="98"/>
      <c r="G22" s="101">
        <v>42009</v>
      </c>
      <c r="H22" s="101">
        <v>42014</v>
      </c>
      <c r="I22" s="101">
        <v>42019</v>
      </c>
      <c r="J22" s="101">
        <v>42024</v>
      </c>
      <c r="K22" s="101" t="s">
        <v>45</v>
      </c>
      <c r="L22" s="101" t="s">
        <v>45</v>
      </c>
      <c r="M22" s="101" t="s">
        <v>45</v>
      </c>
      <c r="N22" s="101" t="s">
        <v>45</v>
      </c>
      <c r="O22" s="101" t="s">
        <v>45</v>
      </c>
      <c r="P22" s="101" t="s">
        <v>45</v>
      </c>
      <c r="Q22" s="101" t="s">
        <v>45</v>
      </c>
      <c r="R22" s="101" t="s">
        <v>45</v>
      </c>
      <c r="S22" s="101" t="s">
        <v>45</v>
      </c>
      <c r="T22" s="101" t="s">
        <v>45</v>
      </c>
      <c r="U22" s="101">
        <v>42009</v>
      </c>
      <c r="V22" s="101">
        <v>42014</v>
      </c>
      <c r="W22" s="101">
        <v>42019</v>
      </c>
      <c r="X22" s="101">
        <v>42024</v>
      </c>
      <c r="Y22" s="106"/>
      <c r="Z22" s="106"/>
      <c r="AA22" s="107">
        <v>30000</v>
      </c>
      <c r="AB22" s="106"/>
      <c r="AC22" s="103"/>
      <c r="AD22" s="103"/>
    </row>
    <row r="23" spans="1:30" ht="32.25" customHeight="1">
      <c r="A23" s="100"/>
      <c r="B23" s="114" t="s">
        <v>78</v>
      </c>
      <c r="C23" s="96" t="s">
        <v>41</v>
      </c>
      <c r="D23" s="97" t="s">
        <v>79</v>
      </c>
      <c r="E23" s="105" t="s">
        <v>77</v>
      </c>
      <c r="F23" s="98"/>
      <c r="G23" s="101">
        <v>42099</v>
      </c>
      <c r="H23" s="101">
        <v>42104</v>
      </c>
      <c r="I23" s="101">
        <v>42109</v>
      </c>
      <c r="J23" s="101">
        <v>42114</v>
      </c>
      <c r="K23" s="101" t="s">
        <v>45</v>
      </c>
      <c r="L23" s="101" t="s">
        <v>45</v>
      </c>
      <c r="M23" s="101" t="s">
        <v>45</v>
      </c>
      <c r="N23" s="101" t="s">
        <v>45</v>
      </c>
      <c r="O23" s="101" t="s">
        <v>45</v>
      </c>
      <c r="P23" s="101" t="s">
        <v>45</v>
      </c>
      <c r="Q23" s="101" t="s">
        <v>45</v>
      </c>
      <c r="R23" s="101" t="s">
        <v>45</v>
      </c>
      <c r="S23" s="101" t="s">
        <v>45</v>
      </c>
      <c r="T23" s="101" t="s">
        <v>45</v>
      </c>
      <c r="U23" s="101">
        <v>42099</v>
      </c>
      <c r="V23" s="101">
        <v>42104</v>
      </c>
      <c r="W23" s="101">
        <v>42109</v>
      </c>
      <c r="X23" s="101">
        <v>42114</v>
      </c>
      <c r="Y23" s="106"/>
      <c r="Z23" s="106"/>
      <c r="AA23" s="107">
        <v>30000</v>
      </c>
      <c r="AB23" s="106"/>
      <c r="AC23" s="103"/>
      <c r="AD23" s="103"/>
    </row>
    <row r="24" spans="1:30" ht="32.25" customHeight="1">
      <c r="A24" s="100"/>
      <c r="B24" s="114" t="s">
        <v>78</v>
      </c>
      <c r="C24" s="96" t="s">
        <v>41</v>
      </c>
      <c r="D24" s="97" t="s">
        <v>76</v>
      </c>
      <c r="E24" s="105" t="s">
        <v>80</v>
      </c>
      <c r="F24" s="98"/>
      <c r="G24" s="101">
        <v>42190</v>
      </c>
      <c r="H24" s="101">
        <v>42195</v>
      </c>
      <c r="I24" s="101">
        <v>42200</v>
      </c>
      <c r="J24" s="101">
        <v>42205</v>
      </c>
      <c r="K24" s="101" t="s">
        <v>45</v>
      </c>
      <c r="L24" s="101" t="s">
        <v>45</v>
      </c>
      <c r="M24" s="101" t="s">
        <v>45</v>
      </c>
      <c r="N24" s="101" t="s">
        <v>45</v>
      </c>
      <c r="O24" s="101" t="s">
        <v>45</v>
      </c>
      <c r="P24" s="101" t="s">
        <v>45</v>
      </c>
      <c r="Q24" s="101" t="s">
        <v>45</v>
      </c>
      <c r="R24" s="101" t="s">
        <v>45</v>
      </c>
      <c r="S24" s="101" t="s">
        <v>45</v>
      </c>
      <c r="T24" s="101" t="s">
        <v>45</v>
      </c>
      <c r="U24" s="101">
        <v>42190</v>
      </c>
      <c r="V24" s="101">
        <v>42195</v>
      </c>
      <c r="W24" s="101">
        <v>42200</v>
      </c>
      <c r="X24" s="101">
        <v>42205</v>
      </c>
      <c r="Y24" s="106"/>
      <c r="Z24" s="106"/>
      <c r="AA24" s="107">
        <v>35000</v>
      </c>
      <c r="AB24" s="106"/>
      <c r="AC24" s="103"/>
      <c r="AD24" s="103"/>
    </row>
    <row r="25" spans="1:30" ht="32.25" customHeight="1">
      <c r="A25" s="100"/>
      <c r="B25" s="114" t="s">
        <v>78</v>
      </c>
      <c r="C25" s="96" t="s">
        <v>41</v>
      </c>
      <c r="D25" s="97" t="s">
        <v>79</v>
      </c>
      <c r="E25" s="105" t="s">
        <v>90</v>
      </c>
      <c r="F25" s="98"/>
      <c r="G25" s="101">
        <v>42009</v>
      </c>
      <c r="H25" s="101">
        <v>42014</v>
      </c>
      <c r="I25" s="101">
        <v>42019</v>
      </c>
      <c r="J25" s="101">
        <v>42024</v>
      </c>
      <c r="K25" s="101" t="s">
        <v>45</v>
      </c>
      <c r="L25" s="101" t="s">
        <v>45</v>
      </c>
      <c r="M25" s="101" t="s">
        <v>45</v>
      </c>
      <c r="N25" s="101" t="s">
        <v>45</v>
      </c>
      <c r="O25" s="101" t="s">
        <v>45</v>
      </c>
      <c r="P25" s="101" t="s">
        <v>45</v>
      </c>
      <c r="Q25" s="101" t="s">
        <v>45</v>
      </c>
      <c r="R25" s="101" t="s">
        <v>45</v>
      </c>
      <c r="S25" s="101" t="s">
        <v>45</v>
      </c>
      <c r="T25" s="101" t="s">
        <v>45</v>
      </c>
      <c r="U25" s="101">
        <v>42009</v>
      </c>
      <c r="V25" s="101">
        <v>42014</v>
      </c>
      <c r="W25" s="101">
        <v>42019</v>
      </c>
      <c r="X25" s="101">
        <v>42024</v>
      </c>
      <c r="Y25" s="106"/>
      <c r="Z25" s="106"/>
      <c r="AA25" s="107">
        <v>35000</v>
      </c>
      <c r="AB25" s="106"/>
      <c r="AC25" s="103"/>
      <c r="AD25" s="103"/>
    </row>
    <row r="26" spans="1:30" ht="32.25" customHeight="1">
      <c r="A26" s="100"/>
      <c r="B26" s="114" t="s">
        <v>78</v>
      </c>
      <c r="C26" s="96" t="s">
        <v>41</v>
      </c>
      <c r="D26" s="97" t="s">
        <v>79</v>
      </c>
      <c r="E26" s="105" t="s">
        <v>43</v>
      </c>
      <c r="F26" s="98"/>
      <c r="G26" s="101">
        <v>42099</v>
      </c>
      <c r="H26" s="101">
        <v>42104</v>
      </c>
      <c r="I26" s="101">
        <v>42109</v>
      </c>
      <c r="J26" s="101">
        <v>42114</v>
      </c>
      <c r="K26" s="101" t="s">
        <v>45</v>
      </c>
      <c r="L26" s="101" t="s">
        <v>45</v>
      </c>
      <c r="M26" s="101" t="s">
        <v>45</v>
      </c>
      <c r="N26" s="101" t="s">
        <v>45</v>
      </c>
      <c r="O26" s="101" t="s">
        <v>45</v>
      </c>
      <c r="P26" s="101" t="s">
        <v>45</v>
      </c>
      <c r="Q26" s="101" t="s">
        <v>45</v>
      </c>
      <c r="R26" s="101" t="s">
        <v>45</v>
      </c>
      <c r="S26" s="101" t="s">
        <v>45</v>
      </c>
      <c r="T26" s="101" t="s">
        <v>45</v>
      </c>
      <c r="U26" s="101">
        <v>42099</v>
      </c>
      <c r="V26" s="101">
        <v>42104</v>
      </c>
      <c r="W26" s="101">
        <v>42109</v>
      </c>
      <c r="X26" s="101">
        <v>42114</v>
      </c>
      <c r="Y26" s="106"/>
      <c r="Z26" s="106"/>
      <c r="AA26" s="107">
        <v>16000</v>
      </c>
      <c r="AB26" s="106"/>
      <c r="AC26" s="103"/>
      <c r="AD26" s="103"/>
    </row>
    <row r="27" spans="1:30" ht="32.25" customHeight="1">
      <c r="A27" s="100"/>
      <c r="B27" s="114" t="s">
        <v>78</v>
      </c>
      <c r="C27" s="96" t="s">
        <v>41</v>
      </c>
      <c r="D27" s="97" t="s">
        <v>79</v>
      </c>
      <c r="E27" s="105" t="s">
        <v>43</v>
      </c>
      <c r="F27" s="98"/>
      <c r="G27" s="101">
        <v>42190</v>
      </c>
      <c r="H27" s="101">
        <v>42195</v>
      </c>
      <c r="I27" s="101">
        <v>42200</v>
      </c>
      <c r="J27" s="101">
        <v>42205</v>
      </c>
      <c r="K27" s="101" t="s">
        <v>45</v>
      </c>
      <c r="L27" s="101" t="s">
        <v>45</v>
      </c>
      <c r="M27" s="101" t="s">
        <v>45</v>
      </c>
      <c r="N27" s="101" t="s">
        <v>45</v>
      </c>
      <c r="O27" s="101" t="s">
        <v>45</v>
      </c>
      <c r="P27" s="101" t="s">
        <v>45</v>
      </c>
      <c r="Q27" s="101" t="s">
        <v>45</v>
      </c>
      <c r="R27" s="101" t="s">
        <v>45</v>
      </c>
      <c r="S27" s="101" t="s">
        <v>45</v>
      </c>
      <c r="T27" s="101" t="s">
        <v>45</v>
      </c>
      <c r="U27" s="101">
        <v>42190</v>
      </c>
      <c r="V27" s="101">
        <v>42195</v>
      </c>
      <c r="W27" s="101">
        <v>42200</v>
      </c>
      <c r="X27" s="101">
        <v>42205</v>
      </c>
      <c r="Y27" s="106"/>
      <c r="Z27" s="106"/>
      <c r="AA27" s="107">
        <v>4000</v>
      </c>
      <c r="AB27" s="106"/>
      <c r="AC27" s="103"/>
      <c r="AD27" s="103"/>
    </row>
    <row r="28" spans="1:30" s="87" customFormat="1" ht="32.25" customHeight="1">
      <c r="A28" s="108"/>
      <c r="B28" s="115" t="s">
        <v>48</v>
      </c>
      <c r="C28" s="96"/>
      <c r="D28" s="97"/>
      <c r="E28" s="105"/>
      <c r="F28" s="110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2"/>
      <c r="X28" s="102"/>
      <c r="Y28" s="106"/>
      <c r="Z28" s="106"/>
      <c r="AA28" s="111">
        <f>SUM(AA22:AA27)</f>
        <v>150000</v>
      </c>
      <c r="AB28" s="106"/>
      <c r="AC28" s="113"/>
      <c r="AD28" s="113"/>
    </row>
    <row r="29" spans="1:30" ht="32.25" customHeight="1">
      <c r="A29" s="100"/>
      <c r="B29" s="114" t="s">
        <v>81</v>
      </c>
      <c r="C29" s="96" t="s">
        <v>41</v>
      </c>
      <c r="D29" s="97" t="s">
        <v>79</v>
      </c>
      <c r="E29" s="105" t="s">
        <v>77</v>
      </c>
      <c r="F29" s="98"/>
      <c r="G29" s="101">
        <v>42040</v>
      </c>
      <c r="H29" s="101">
        <v>42045</v>
      </c>
      <c r="I29" s="101">
        <v>42050</v>
      </c>
      <c r="J29" s="101">
        <v>42055</v>
      </c>
      <c r="K29" s="101" t="s">
        <v>45</v>
      </c>
      <c r="L29" s="101" t="s">
        <v>45</v>
      </c>
      <c r="M29" s="101" t="s">
        <v>45</v>
      </c>
      <c r="N29" s="101" t="s">
        <v>45</v>
      </c>
      <c r="O29" s="101" t="s">
        <v>45</v>
      </c>
      <c r="P29" s="101" t="s">
        <v>45</v>
      </c>
      <c r="Q29" s="101" t="s">
        <v>45</v>
      </c>
      <c r="R29" s="101" t="s">
        <v>45</v>
      </c>
      <c r="S29" s="101" t="s">
        <v>45</v>
      </c>
      <c r="T29" s="101" t="s">
        <v>45</v>
      </c>
      <c r="U29" s="101">
        <v>42040</v>
      </c>
      <c r="V29" s="101">
        <v>42045</v>
      </c>
      <c r="W29" s="101">
        <v>42050</v>
      </c>
      <c r="X29" s="101">
        <v>42055</v>
      </c>
      <c r="Y29" s="106"/>
      <c r="Z29" s="106"/>
      <c r="AA29" s="107">
        <v>1250</v>
      </c>
      <c r="AB29" s="106"/>
      <c r="AC29" s="103"/>
      <c r="AD29" s="103"/>
    </row>
    <row r="30" spans="1:30" ht="32.25" customHeight="1">
      <c r="A30" s="100"/>
      <c r="B30" s="114" t="s">
        <v>81</v>
      </c>
      <c r="C30" s="96" t="s">
        <v>41</v>
      </c>
      <c r="D30" s="97" t="s">
        <v>79</v>
      </c>
      <c r="E30" s="105" t="s">
        <v>80</v>
      </c>
      <c r="F30" s="98"/>
      <c r="G30" s="101">
        <v>42040</v>
      </c>
      <c r="H30" s="101">
        <v>42045</v>
      </c>
      <c r="I30" s="101">
        <v>42050</v>
      </c>
      <c r="J30" s="101">
        <v>42055</v>
      </c>
      <c r="K30" s="101" t="s">
        <v>45</v>
      </c>
      <c r="L30" s="101" t="s">
        <v>45</v>
      </c>
      <c r="M30" s="101" t="s">
        <v>45</v>
      </c>
      <c r="N30" s="101" t="s">
        <v>45</v>
      </c>
      <c r="O30" s="101" t="s">
        <v>45</v>
      </c>
      <c r="P30" s="101" t="s">
        <v>45</v>
      </c>
      <c r="Q30" s="101" t="s">
        <v>45</v>
      </c>
      <c r="R30" s="101" t="s">
        <v>45</v>
      </c>
      <c r="S30" s="101" t="s">
        <v>45</v>
      </c>
      <c r="T30" s="101" t="s">
        <v>45</v>
      </c>
      <c r="U30" s="101">
        <v>42040</v>
      </c>
      <c r="V30" s="101">
        <v>42045</v>
      </c>
      <c r="W30" s="101">
        <v>42050</v>
      </c>
      <c r="X30" s="101">
        <v>42055</v>
      </c>
      <c r="Y30" s="106"/>
      <c r="Z30" s="106"/>
      <c r="AA30" s="107">
        <v>1400</v>
      </c>
      <c r="AB30" s="106"/>
      <c r="AC30" s="103"/>
      <c r="AD30" s="103"/>
    </row>
    <row r="31" spans="1:30" ht="32.25" customHeight="1">
      <c r="A31" s="100"/>
      <c r="B31" s="114" t="s">
        <v>81</v>
      </c>
      <c r="C31" s="96" t="s">
        <v>41</v>
      </c>
      <c r="D31" s="97" t="s">
        <v>79</v>
      </c>
      <c r="E31" s="105" t="s">
        <v>43</v>
      </c>
      <c r="F31" s="98"/>
      <c r="G31" s="101">
        <v>42099</v>
      </c>
      <c r="H31" s="101">
        <v>42104</v>
      </c>
      <c r="I31" s="101">
        <v>42109</v>
      </c>
      <c r="J31" s="101">
        <v>42114</v>
      </c>
      <c r="K31" s="101" t="s">
        <v>45</v>
      </c>
      <c r="L31" s="101" t="s">
        <v>45</v>
      </c>
      <c r="M31" s="101" t="s">
        <v>45</v>
      </c>
      <c r="N31" s="101" t="s">
        <v>45</v>
      </c>
      <c r="O31" s="101" t="s">
        <v>45</v>
      </c>
      <c r="P31" s="101" t="s">
        <v>45</v>
      </c>
      <c r="Q31" s="101" t="s">
        <v>45</v>
      </c>
      <c r="R31" s="101" t="s">
        <v>45</v>
      </c>
      <c r="S31" s="101" t="s">
        <v>45</v>
      </c>
      <c r="T31" s="101" t="s">
        <v>45</v>
      </c>
      <c r="U31" s="101">
        <v>42099</v>
      </c>
      <c r="V31" s="101">
        <v>42104</v>
      </c>
      <c r="W31" s="101">
        <v>42109</v>
      </c>
      <c r="X31" s="101">
        <v>42114</v>
      </c>
      <c r="Y31" s="106"/>
      <c r="Z31" s="106"/>
      <c r="AA31" s="107">
        <v>2000</v>
      </c>
      <c r="AB31" s="106"/>
      <c r="AC31" s="103"/>
      <c r="AD31" s="103"/>
    </row>
    <row r="32" spans="1:30" ht="32.25" customHeight="1">
      <c r="A32" s="100"/>
      <c r="B32" s="114" t="s">
        <v>81</v>
      </c>
      <c r="C32" s="96" t="s">
        <v>41</v>
      </c>
      <c r="D32" s="97" t="s">
        <v>79</v>
      </c>
      <c r="E32" s="105" t="s">
        <v>43</v>
      </c>
      <c r="F32" s="98"/>
      <c r="G32" s="101">
        <v>42099</v>
      </c>
      <c r="H32" s="101">
        <v>42104</v>
      </c>
      <c r="I32" s="101">
        <v>42109</v>
      </c>
      <c r="J32" s="101">
        <v>42114</v>
      </c>
      <c r="K32" s="101" t="s">
        <v>45</v>
      </c>
      <c r="L32" s="101" t="s">
        <v>45</v>
      </c>
      <c r="M32" s="101" t="s">
        <v>45</v>
      </c>
      <c r="N32" s="101" t="s">
        <v>45</v>
      </c>
      <c r="O32" s="101" t="s">
        <v>45</v>
      </c>
      <c r="P32" s="101" t="s">
        <v>45</v>
      </c>
      <c r="Q32" s="101" t="s">
        <v>45</v>
      </c>
      <c r="R32" s="101" t="s">
        <v>45</v>
      </c>
      <c r="S32" s="101" t="s">
        <v>45</v>
      </c>
      <c r="T32" s="101" t="s">
        <v>45</v>
      </c>
      <c r="U32" s="101">
        <v>42099</v>
      </c>
      <c r="V32" s="101">
        <v>42104</v>
      </c>
      <c r="W32" s="101">
        <v>42109</v>
      </c>
      <c r="X32" s="101">
        <v>42114</v>
      </c>
      <c r="Y32" s="106"/>
      <c r="Z32" s="106"/>
      <c r="AA32" s="107">
        <v>600</v>
      </c>
      <c r="AB32" s="106"/>
      <c r="AC32" s="103"/>
      <c r="AD32" s="103"/>
    </row>
    <row r="33" spans="1:31" s="87" customFormat="1" ht="32.25" customHeight="1">
      <c r="A33" s="108"/>
      <c r="B33" s="115" t="s">
        <v>48</v>
      </c>
      <c r="C33" s="96"/>
      <c r="D33" s="97"/>
      <c r="E33" s="105"/>
      <c r="F33" s="110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2"/>
      <c r="X33" s="102"/>
      <c r="Y33" s="106"/>
      <c r="Z33" s="106"/>
      <c r="AA33" s="111">
        <f>SUM(AA29:AA32)</f>
        <v>5250</v>
      </c>
      <c r="AB33" s="106"/>
      <c r="AC33" s="113"/>
      <c r="AD33" s="113"/>
    </row>
    <row r="34" spans="1:31" ht="32.25" customHeight="1">
      <c r="A34" s="100"/>
      <c r="B34" s="114" t="s">
        <v>82</v>
      </c>
      <c r="C34" s="96" t="s">
        <v>41</v>
      </c>
      <c r="D34" s="97" t="s">
        <v>79</v>
      </c>
      <c r="E34" s="105" t="s">
        <v>80</v>
      </c>
      <c r="F34" s="98"/>
      <c r="G34" s="101">
        <v>42040</v>
      </c>
      <c r="H34" s="101">
        <v>42045</v>
      </c>
      <c r="I34" s="101">
        <v>42050</v>
      </c>
      <c r="J34" s="101">
        <v>42055</v>
      </c>
      <c r="K34" s="101" t="s">
        <v>45</v>
      </c>
      <c r="L34" s="101" t="s">
        <v>45</v>
      </c>
      <c r="M34" s="101" t="s">
        <v>45</v>
      </c>
      <c r="N34" s="101" t="s">
        <v>45</v>
      </c>
      <c r="O34" s="101" t="s">
        <v>45</v>
      </c>
      <c r="P34" s="101" t="s">
        <v>45</v>
      </c>
      <c r="Q34" s="101" t="s">
        <v>45</v>
      </c>
      <c r="R34" s="101" t="s">
        <v>45</v>
      </c>
      <c r="S34" s="101" t="s">
        <v>45</v>
      </c>
      <c r="T34" s="101" t="s">
        <v>45</v>
      </c>
      <c r="U34" s="101">
        <v>42040</v>
      </c>
      <c r="V34" s="101">
        <v>42045</v>
      </c>
      <c r="W34" s="101">
        <v>42050</v>
      </c>
      <c r="X34" s="101">
        <v>42055</v>
      </c>
      <c r="Y34" s="106"/>
      <c r="Z34" s="106"/>
      <c r="AA34" s="107">
        <v>65000</v>
      </c>
      <c r="AB34" s="106"/>
      <c r="AC34" s="103"/>
      <c r="AD34" s="103"/>
    </row>
    <row r="35" spans="1:31" ht="32.25" customHeight="1">
      <c r="A35" s="100"/>
      <c r="B35" s="114" t="s">
        <v>82</v>
      </c>
      <c r="C35" s="96" t="s">
        <v>41</v>
      </c>
      <c r="D35" s="97" t="s">
        <v>79</v>
      </c>
      <c r="E35" s="105" t="s">
        <v>80</v>
      </c>
      <c r="F35" s="98"/>
      <c r="G35" s="101">
        <v>42099</v>
      </c>
      <c r="H35" s="101">
        <v>42104</v>
      </c>
      <c r="I35" s="101">
        <v>42109</v>
      </c>
      <c r="J35" s="101">
        <v>42114</v>
      </c>
      <c r="K35" s="101" t="s">
        <v>45</v>
      </c>
      <c r="L35" s="101" t="s">
        <v>45</v>
      </c>
      <c r="M35" s="101" t="s">
        <v>45</v>
      </c>
      <c r="N35" s="101" t="s">
        <v>45</v>
      </c>
      <c r="O35" s="101" t="s">
        <v>45</v>
      </c>
      <c r="P35" s="101" t="s">
        <v>45</v>
      </c>
      <c r="Q35" s="101" t="s">
        <v>45</v>
      </c>
      <c r="R35" s="101" t="s">
        <v>45</v>
      </c>
      <c r="S35" s="101" t="s">
        <v>45</v>
      </c>
      <c r="T35" s="101" t="s">
        <v>45</v>
      </c>
      <c r="U35" s="101">
        <v>42099</v>
      </c>
      <c r="V35" s="101">
        <v>42104</v>
      </c>
      <c r="W35" s="101">
        <v>42109</v>
      </c>
      <c r="X35" s="101">
        <v>42114</v>
      </c>
      <c r="Y35" s="106"/>
      <c r="Z35" s="106"/>
      <c r="AA35" s="107">
        <v>40000</v>
      </c>
      <c r="AB35" s="106"/>
      <c r="AC35" s="103"/>
      <c r="AD35" s="103"/>
    </row>
    <row r="36" spans="1:31" s="87" customFormat="1" ht="32.25" customHeight="1">
      <c r="A36" s="108"/>
      <c r="B36" s="115" t="s">
        <v>48</v>
      </c>
      <c r="C36" s="96"/>
      <c r="D36" s="97"/>
      <c r="E36" s="105"/>
      <c r="F36" s="110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2"/>
      <c r="X36" s="102"/>
      <c r="Y36" s="106"/>
      <c r="Z36" s="106"/>
      <c r="AA36" s="111">
        <f>SUM(AA34:AA35)</f>
        <v>105000</v>
      </c>
      <c r="AB36" s="106"/>
      <c r="AC36" s="113"/>
      <c r="AD36" s="113"/>
    </row>
    <row r="37" spans="1:31" ht="33.75" customHeight="1">
      <c r="A37" s="100"/>
      <c r="B37" s="116"/>
      <c r="C37" s="116"/>
      <c r="D37" s="117"/>
      <c r="E37" s="97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107"/>
      <c r="AB37" s="99"/>
    </row>
    <row r="38" spans="1:31" ht="33" customHeight="1">
      <c r="A38" s="100"/>
      <c r="B38" s="220" t="s">
        <v>83</v>
      </c>
      <c r="C38" s="119"/>
      <c r="D38" s="221" t="s">
        <v>37</v>
      </c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120">
        <f>AA21+AA28+AA33+AA36</f>
        <v>32793450</v>
      </c>
      <c r="AB38" s="120"/>
      <c r="AD38" s="121"/>
    </row>
    <row r="39" spans="1:31" ht="27" customHeight="1">
      <c r="A39" s="100"/>
      <c r="B39" s="220"/>
      <c r="C39" s="119"/>
      <c r="D39" s="222" t="s">
        <v>38</v>
      </c>
      <c r="E39" s="222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122"/>
      <c r="AB39" s="123"/>
    </row>
    <row r="40" spans="1:31">
      <c r="B40" s="124"/>
      <c r="C40" s="124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</row>
    <row r="41" spans="1:31">
      <c r="B41" s="126"/>
      <c r="C41" s="126"/>
      <c r="D41" s="127"/>
      <c r="E41" s="127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9"/>
      <c r="R41" s="129"/>
      <c r="S41" s="88"/>
      <c r="T41" s="88"/>
      <c r="U41" s="88"/>
      <c r="V41" s="88"/>
      <c r="W41" s="130"/>
      <c r="X41" s="88"/>
      <c r="Y41" s="88"/>
      <c r="Z41" s="131"/>
    </row>
    <row r="42" spans="1:31" ht="27.75" customHeight="1">
      <c r="B42" s="132" t="s">
        <v>84</v>
      </c>
      <c r="C42" s="133"/>
      <c r="D42" s="134"/>
      <c r="E42" s="135" t="s">
        <v>54</v>
      </c>
      <c r="F42" s="136"/>
      <c r="G42" s="137" t="s">
        <v>51</v>
      </c>
      <c r="H42" s="214" t="s">
        <v>52</v>
      </c>
      <c r="I42" s="215"/>
      <c r="J42" s="138"/>
      <c r="K42" s="138"/>
      <c r="L42" s="139" t="s">
        <v>53</v>
      </c>
      <c r="M42" s="140"/>
      <c r="N42" s="135" t="s">
        <v>54</v>
      </c>
      <c r="O42" s="136"/>
      <c r="P42" s="141" t="s">
        <v>55</v>
      </c>
      <c r="Q42" s="134"/>
      <c r="R42" s="142"/>
      <c r="S42" s="143"/>
      <c r="T42" s="144" t="s">
        <v>56</v>
      </c>
      <c r="U42" s="140"/>
      <c r="V42" s="140"/>
      <c r="W42" s="145" t="s">
        <v>54</v>
      </c>
      <c r="X42" s="143"/>
      <c r="Y42" s="216" t="s">
        <v>57</v>
      </c>
      <c r="Z42" s="217"/>
      <c r="AA42" s="214"/>
      <c r="AB42" s="215"/>
      <c r="AE42" s="146"/>
    </row>
    <row r="43" spans="1:31" ht="36" customHeight="1">
      <c r="B43" s="147" t="s">
        <v>85</v>
      </c>
      <c r="C43" s="148"/>
      <c r="D43" s="149"/>
      <c r="E43" s="150" t="s">
        <v>54</v>
      </c>
      <c r="F43" s="136"/>
      <c r="G43" s="137" t="s">
        <v>59</v>
      </c>
      <c r="H43" s="214" t="s">
        <v>86</v>
      </c>
      <c r="I43" s="215"/>
      <c r="J43" s="138"/>
      <c r="K43" s="138"/>
      <c r="L43" s="151" t="s">
        <v>61</v>
      </c>
      <c r="M43" s="148"/>
      <c r="N43" s="150" t="s">
        <v>54</v>
      </c>
      <c r="O43" s="136"/>
      <c r="P43" s="152" t="s">
        <v>62</v>
      </c>
      <c r="Q43" s="149"/>
      <c r="R43" s="153"/>
      <c r="S43" s="143"/>
      <c r="T43" s="154" t="s">
        <v>63</v>
      </c>
      <c r="U43" s="155"/>
      <c r="V43" s="148"/>
      <c r="W43" s="156" t="s">
        <v>54</v>
      </c>
      <c r="X43" s="143"/>
      <c r="Y43" s="216" t="s">
        <v>64</v>
      </c>
      <c r="Z43" s="217"/>
      <c r="AA43" s="214"/>
      <c r="AB43" s="215"/>
      <c r="AE43" s="146"/>
    </row>
    <row r="44" spans="1:31"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</row>
    <row r="45" spans="1:31">
      <c r="B45" s="80"/>
      <c r="C45" s="80"/>
      <c r="D45" s="80"/>
      <c r="E45" s="80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</row>
    <row r="46" spans="1:31">
      <c r="E46" s="205" t="s">
        <v>87</v>
      </c>
      <c r="F46" s="206"/>
      <c r="G46" s="206"/>
      <c r="H46" s="206"/>
      <c r="I46" s="206"/>
      <c r="J46" s="206"/>
      <c r="K46" s="206"/>
      <c r="L46" s="206"/>
      <c r="M46" s="206"/>
      <c r="N46" s="206"/>
      <c r="O46" s="206"/>
      <c r="P46" s="206"/>
      <c r="Q46" s="206"/>
      <c r="R46" s="206"/>
      <c r="S46" s="206"/>
      <c r="T46" s="206"/>
      <c r="U46" s="206"/>
      <c r="V46" s="206"/>
      <c r="W46" s="207"/>
    </row>
    <row r="47" spans="1:31">
      <c r="E47" s="208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10"/>
    </row>
    <row r="48" spans="1:31" ht="87.6" customHeight="1">
      <c r="B48" s="80"/>
      <c r="C48" s="80"/>
      <c r="D48" s="80"/>
      <c r="E48" s="15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159"/>
      <c r="R48" s="88"/>
      <c r="S48" s="159"/>
      <c r="T48" s="159"/>
      <c r="U48" s="159"/>
      <c r="V48" s="159"/>
      <c r="W48" s="160"/>
    </row>
    <row r="49" spans="2:27">
      <c r="B49" s="80"/>
      <c r="C49" s="80"/>
      <c r="D49" s="80"/>
      <c r="E49" s="211" t="s">
        <v>88</v>
      </c>
      <c r="F49" s="212"/>
      <c r="G49" s="212"/>
      <c r="H49" s="212"/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3"/>
    </row>
    <row r="50" spans="2:27"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W50" s="87"/>
      <c r="X50" s="87"/>
      <c r="Y50" s="87"/>
      <c r="Z50" s="87"/>
      <c r="AA50" s="87"/>
    </row>
    <row r="51" spans="2:27">
      <c r="B51" s="80"/>
      <c r="C51" s="80"/>
      <c r="D51" s="80"/>
      <c r="E51" s="80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</row>
    <row r="52" spans="2:27"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</row>
    <row r="53" spans="2:27"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</row>
    <row r="54" spans="2:27"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</row>
    <row r="55" spans="2:27"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</row>
    <row r="56" spans="2:27"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</row>
    <row r="57" spans="2:27" ht="12" customHeight="1"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</row>
    <row r="58" spans="2:27"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</row>
    <row r="59" spans="2:27"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</row>
    <row r="60" spans="2:27"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</row>
    <row r="61" spans="2:27"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</row>
    <row r="62" spans="2:27"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</row>
    <row r="63" spans="2:27"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</row>
    <row r="64" spans="2:27"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</row>
    <row r="65" spans="2:16"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</row>
    <row r="66" spans="2:16"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</row>
    <row r="67" spans="2:16"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</row>
    <row r="68" spans="2:16"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</row>
    <row r="69" spans="2:16"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</row>
    <row r="70" spans="2:16"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</row>
    <row r="71" spans="2:16"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</row>
    <row r="72" spans="2:16"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</row>
    <row r="73" spans="2:16"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</row>
    <row r="74" spans="2:16"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</row>
    <row r="75" spans="2:16"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</row>
    <row r="76" spans="2:16"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</row>
    <row r="77" spans="2:16">
      <c r="B77" s="80"/>
      <c r="C77" s="80"/>
      <c r="D77" s="80"/>
      <c r="E77" s="80"/>
    </row>
    <row r="78" spans="2:16">
      <c r="B78" s="80"/>
      <c r="C78" s="80"/>
    </row>
    <row r="79" spans="2:16">
      <c r="B79" s="80"/>
      <c r="C79" s="80"/>
    </row>
    <row r="80" spans="2:16">
      <c r="B80" s="80"/>
      <c r="C80" s="80"/>
    </row>
    <row r="81" spans="2:3">
      <c r="B81" s="80"/>
      <c r="C81" s="80"/>
    </row>
    <row r="82" spans="2:3">
      <c r="B82" s="80"/>
      <c r="C82" s="80"/>
    </row>
  </sheetData>
  <mergeCells count="41">
    <mergeCell ref="B1:AB1"/>
    <mergeCell ref="B2:AB2"/>
    <mergeCell ref="B3:AB3"/>
    <mergeCell ref="B4:AB4"/>
    <mergeCell ref="B5:AB5"/>
    <mergeCell ref="S8:V8"/>
    <mergeCell ref="W8:X8"/>
    <mergeCell ref="Y8:AB9"/>
    <mergeCell ref="G9:H9"/>
    <mergeCell ref="I9:J9"/>
    <mergeCell ref="K9:L9"/>
    <mergeCell ref="M9:N9"/>
    <mergeCell ref="O9:P9"/>
    <mergeCell ref="Q9:R9"/>
    <mergeCell ref="S9:T9"/>
    <mergeCell ref="G8:J8"/>
    <mergeCell ref="K8:N8"/>
    <mergeCell ref="O8:R8"/>
    <mergeCell ref="U9:V9"/>
    <mergeCell ref="W9:X9"/>
    <mergeCell ref="B11:B12"/>
    <mergeCell ref="D11:D12"/>
    <mergeCell ref="E11:E12"/>
    <mergeCell ref="F11:F12"/>
    <mergeCell ref="A7:F9"/>
    <mergeCell ref="G7:AB7"/>
    <mergeCell ref="Y11:Y12"/>
    <mergeCell ref="Z11:Z12"/>
    <mergeCell ref="AA11:AA12"/>
    <mergeCell ref="AB11:AB12"/>
    <mergeCell ref="B38:B39"/>
    <mergeCell ref="D38:Z38"/>
    <mergeCell ref="D39:Z39"/>
    <mergeCell ref="E46:W47"/>
    <mergeCell ref="E49:W49"/>
    <mergeCell ref="H42:I42"/>
    <mergeCell ref="Y42:Z42"/>
    <mergeCell ref="AA42:AB42"/>
    <mergeCell ref="H43:I43"/>
    <mergeCell ref="Y43:Z43"/>
    <mergeCell ref="AA43:AB43"/>
  </mergeCells>
  <printOptions horizontalCentered="1" verticalCentered="1"/>
  <pageMargins left="0.19685039370078741" right="0.19685039370078741" top="0.15748031496062992" bottom="0.15748031496062992" header="0.15748031496062992" footer="0"/>
  <pageSetup paperSize="5" scale="40" orientation="landscape" horizontalDpi="4294967294" r:id="rId1"/>
  <headerFooter alignWithMargins="0">
    <oddHeader>&amp;L&amp;"Arial,Negrita"&amp;12Gerencia Administrativa/ UEP /UAP&amp;"Arial,Normal"&amp;10 &amp;C&amp;"Arial,Negrita"&amp;12PAC-2014</oddHeader>
    <oddFooter xml:space="preserve">&amp;L&amp;F
&amp;C&amp;P&amp;RCAPACITACION
ONCAE &amp;D 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Bienes-Obra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JENLOP</dc:creator>
  <cp:lastModifiedBy>lgonzales</cp:lastModifiedBy>
  <cp:lastPrinted>2015-01-16T20:32:34Z</cp:lastPrinted>
  <dcterms:created xsi:type="dcterms:W3CDTF">2015-01-07T21:06:12Z</dcterms:created>
  <dcterms:modified xsi:type="dcterms:W3CDTF">2015-01-16T20:33:35Z</dcterms:modified>
</cp:coreProperties>
</file>